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CK engenharia\Dropbox\00 - FCK\FCK - Projetos\333 - Ponte Rio Nobres (78,50 x 10,80)\#Volume Unico\CD\2023.05.04\Planilhas\"/>
    </mc:Choice>
  </mc:AlternateContent>
  <xr:revisionPtr revIDLastSave="0" documentId="13_ncr:1_{48BEC4EF-C1C6-4F47-9ED3-5F0AAC2629F6}" xr6:coauthVersionLast="47" xr6:coauthVersionMax="47" xr10:uidLastSave="{00000000-0000-0000-0000-000000000000}"/>
  <bookViews>
    <workbookView xWindow="-120" yWindow="-120" windowWidth="29040" windowHeight="15840" tabRatio="908" xr2:uid="{00000000-000D-0000-FFFF-FFFF00000000}"/>
  </bookViews>
  <sheets>
    <sheet name="Adm. Local Sem Desoneração" sheetId="2" r:id="rId1"/>
    <sheet name="ViculadaSem Desoneração" sheetId="5" r:id="rId2"/>
    <sheet name="Equipe de Lab.de Concreto" sheetId="28" r:id="rId3"/>
    <sheet name="Custo.Laboratório de Concreto" sheetId="27" r:id="rId4"/>
    <sheet name="RESUMO SEM DESON" sheetId="3" r:id="rId5"/>
    <sheet name="Mob.M.O. - Sem deson" sheetId="17" r:id="rId6"/>
    <sheet name="Mob. Rodantes" sheetId="29" r:id="rId7"/>
    <sheet name="Mob. Pesados" sheetId="30" r:id="rId8"/>
  </sheets>
  <definedNames>
    <definedName name="_Order1" hidden="1">255</definedName>
    <definedName name="a" hidden="1">{#N/A,#N/A,FALSE,"MO (2)"}</definedName>
    <definedName name="alex" hidden="1">{#N/A,#N/A,FALSE,"MO (2)"}</definedName>
    <definedName name="ant" hidden="1">{#N/A,#N/A,FALSE,"MO (2)"}</definedName>
    <definedName name="_xlnm.Print_Area" localSheetId="0">'Adm. Local Sem Desoneração'!$A$1:$I$34</definedName>
    <definedName name="_xlnm.Print_Area" localSheetId="3">'Custo.Laboratório de Concreto'!$A$1:$K$12</definedName>
    <definedName name="_xlnm.Print_Area" localSheetId="2">'Equipe de Lab.de Concreto'!$A$1:$F$13</definedName>
    <definedName name="_xlnm.Print_Area" localSheetId="7">'Mob. Pesados'!$A$1:$Y$22</definedName>
    <definedName name="_xlnm.Print_Area" localSheetId="6">'Mob. Rodantes'!$A$1:$X$24</definedName>
    <definedName name="_xlnm.Print_Area" localSheetId="5">'Mob.M.O. - Sem deson'!$A$1:$J$27</definedName>
    <definedName name="_xlnm.Print_Area" localSheetId="4">'RESUMO SEM DESON'!$A$1:$F$23</definedName>
    <definedName name="_xlnm.Print_Area" localSheetId="1">'ViculadaSem Desoneração'!$A$1:$I$23</definedName>
    <definedName name="Cron" hidden="1">{#N/A,#N/A,FALSE,"MO (2)"}</definedName>
    <definedName name="cronograma" hidden="1">{#N/A,#N/A,TRUE,"Plan1"}</definedName>
    <definedName name="cronograma1" hidden="1">{#N/A,#N/A,TRUE,"Plan1"}</definedName>
    <definedName name="EU" hidden="1">{#N/A,#N/A,FALSE,"MO (2)"}</definedName>
    <definedName name="fgff" hidden="1">{#N/A,#N/A,FALSE,"MO (2)"}</definedName>
    <definedName name="la" hidden="1">{#N/A,#N/A,FALSE,"MO (2)"}</definedName>
    <definedName name="resumo" hidden="1">{#N/A,#N/A,TRUE,"Plan1"}</definedName>
    <definedName name="resumou" hidden="1">{#N/A,#N/A,TRUE,"Plan1"}</definedName>
    <definedName name="SASA" hidden="1">{#N/A,#N/A,FALSE,"MO (2)"}</definedName>
    <definedName name="SS" hidden="1">{#N/A,#N/A,FALSE,"MO (2)"}</definedName>
    <definedName name="SSS" hidden="1">{#N/A,#N/A,FALSE,"MO (2)"}</definedName>
    <definedName name="vvv" hidden="1">{#N/A,#N/A,FALSE,"MO (2)"}</definedName>
    <definedName name="w" hidden="1">{#N/A,#N/A,TRUE,"Plan1"}</definedName>
    <definedName name="wrn.mo2." hidden="1">{#N/A,#N/A,FALSE,"MO (2)"}</definedName>
    <definedName name="wrn.relext." hidden="1">{#N/A,#N/A,TRUE,"Plan1"}</definedName>
    <definedName name="z" hidden="1">{#N/A,#N/A,FALSE,"MO (2)"}</definedName>
    <definedName name="zaza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30" l="1"/>
  <c r="M8" i="30" s="1"/>
  <c r="N8" i="30" s="1"/>
  <c r="W8" i="30" l="1"/>
  <c r="T8" i="30"/>
  <c r="F11" i="28" l="1"/>
  <c r="F10" i="28" l="1"/>
  <c r="F9" i="28"/>
  <c r="F7" i="28"/>
  <c r="F5" i="28"/>
  <c r="F13" i="28" l="1"/>
  <c r="I4" i="29" l="1"/>
  <c r="J4" i="29" s="1"/>
  <c r="L5" i="30"/>
  <c r="L4" i="30"/>
  <c r="M4" i="30" s="1"/>
  <c r="W4" i="29" l="1"/>
  <c r="T4" i="29"/>
  <c r="M5" i="30"/>
  <c r="W5" i="30" s="1"/>
  <c r="I5" i="29"/>
  <c r="N5" i="30" l="1"/>
  <c r="T5" i="30"/>
  <c r="J5" i="29"/>
  <c r="W5" i="29" s="1"/>
  <c r="L7" i="30"/>
  <c r="L6" i="30"/>
  <c r="K4" i="29"/>
  <c r="T5" i="29" l="1"/>
  <c r="M7" i="30"/>
  <c r="T7" i="30" s="1"/>
  <c r="M6" i="30"/>
  <c r="W6" i="30" s="1"/>
  <c r="K5" i="29"/>
  <c r="N7" i="30" l="1"/>
  <c r="W7" i="30"/>
  <c r="T6" i="30"/>
  <c r="T4" i="30"/>
  <c r="W4" i="30"/>
  <c r="N6" i="30"/>
  <c r="N4" i="30"/>
  <c r="W20" i="30" l="1"/>
  <c r="W21" i="30" s="1"/>
  <c r="W22" i="30" s="1"/>
  <c r="T20" i="30"/>
  <c r="T21" i="30" s="1"/>
  <c r="T22" i="30" s="1"/>
  <c r="I19" i="2"/>
  <c r="I16" i="2"/>
  <c r="I10" i="2"/>
  <c r="I8" i="2"/>
  <c r="I14" i="5" l="1"/>
  <c r="J5" i="17" l="1"/>
  <c r="D13" i="3"/>
  <c r="J6" i="17" l="1"/>
  <c r="J7" i="17" l="1"/>
  <c r="J8" i="17"/>
  <c r="D16" i="3" l="1"/>
  <c r="J10" i="17" l="1"/>
  <c r="J11" i="17"/>
  <c r="J9" i="17"/>
  <c r="J12" i="17"/>
  <c r="I7" i="5"/>
  <c r="I8" i="5"/>
  <c r="J13" i="17" l="1"/>
  <c r="J14" i="17"/>
  <c r="J15" i="17" l="1"/>
  <c r="J16" i="17" l="1"/>
  <c r="J17" i="17" l="1"/>
  <c r="K6" i="27"/>
  <c r="J6" i="27"/>
  <c r="J18" i="17" l="1"/>
  <c r="D11" i="3"/>
  <c r="D8" i="3"/>
  <c r="D7" i="3"/>
  <c r="J20" i="17" l="1"/>
  <c r="J19" i="17"/>
  <c r="J3" i="17" l="1"/>
  <c r="I17" i="2" l="1"/>
  <c r="I21" i="2" l="1"/>
  <c r="J7" i="27"/>
  <c r="J11" i="27" s="1"/>
  <c r="E16" i="3" s="1"/>
  <c r="F16" i="3" s="1"/>
  <c r="K7" i="27"/>
  <c r="K11" i="27" s="1"/>
  <c r="I13" i="5"/>
  <c r="I9" i="5"/>
  <c r="I7" i="2" l="1"/>
  <c r="I12" i="2" s="1"/>
  <c r="F17" i="3"/>
  <c r="I23" i="2" l="1"/>
  <c r="E13" i="3" l="1"/>
  <c r="F13" i="3" s="1"/>
  <c r="J4" i="17" l="1"/>
  <c r="J25" i="17" l="1"/>
  <c r="J26" i="17" l="1"/>
  <c r="J27" i="17" l="1"/>
  <c r="I15" i="5" l="1"/>
  <c r="E12" i="3" s="1"/>
  <c r="F12" i="3" s="1"/>
  <c r="I10" i="5"/>
  <c r="I21" i="5" l="1"/>
  <c r="E11" i="3"/>
  <c r="F11" i="3" s="1"/>
  <c r="E8" i="3" l="1"/>
  <c r="F8" i="3" s="1"/>
  <c r="E7" i="3" l="1"/>
  <c r="F7" i="3" l="1"/>
  <c r="F9" i="3" s="1"/>
  <c r="F14" i="3" l="1"/>
  <c r="F18" i="3" s="1"/>
  <c r="F20" i="3" l="1"/>
  <c r="F21" i="3" s="1"/>
  <c r="F23" i="3" l="1"/>
  <c r="I7" i="29" l="1"/>
  <c r="I6" i="29"/>
  <c r="J6" i="29" l="1"/>
  <c r="T6" i="29" s="1"/>
  <c r="J7" i="29"/>
  <c r="T7" i="29" s="1"/>
  <c r="I8" i="29"/>
  <c r="W7" i="29" l="1"/>
  <c r="W6" i="29"/>
  <c r="J8" i="29"/>
  <c r="T8" i="29" s="1"/>
  <c r="K7" i="29"/>
  <c r="I9" i="29"/>
  <c r="K6" i="29"/>
  <c r="W8" i="29" l="1"/>
  <c r="J9" i="29"/>
  <c r="T9" i="29" s="1"/>
  <c r="K8" i="29"/>
  <c r="I10" i="29"/>
  <c r="W9" i="29" l="1"/>
  <c r="J10" i="29"/>
  <c r="W10" i="29" s="1"/>
  <c r="K9" i="29"/>
  <c r="I11" i="29"/>
  <c r="I12" i="29"/>
  <c r="T10" i="29" l="1"/>
  <c r="J12" i="29"/>
  <c r="W12" i="29" s="1"/>
  <c r="J11" i="29"/>
  <c r="K11" i="29" s="1"/>
  <c r="K10" i="29"/>
  <c r="T12" i="29" l="1"/>
  <c r="W11" i="29"/>
  <c r="T11" i="29"/>
  <c r="T22" i="29" s="1"/>
  <c r="T23" i="29" s="1"/>
  <c r="T24" i="29" s="1"/>
  <c r="K12" i="29"/>
  <c r="W22" i="29" l="1"/>
  <c r="W23" i="29" s="1"/>
  <c r="W24" i="29" s="1"/>
</calcChain>
</file>

<file path=xl/sharedStrings.xml><?xml version="1.0" encoding="utf-8"?>
<sst xmlns="http://schemas.openxmlformats.org/spreadsheetml/2006/main" count="438" uniqueCount="245">
  <si>
    <t>Apontador</t>
  </si>
  <si>
    <t>RESUMO DAS PARCELAS DA ADMINISTRAÇÃO LOCAL PARA OAE</t>
  </si>
  <si>
    <t>1. Equipe de Produção de Obra de Arte Especial</t>
  </si>
  <si>
    <t>1.2.Mão de Obra</t>
  </si>
  <si>
    <t>2. Equipe de Topografia</t>
  </si>
  <si>
    <t>2.1.Mão de Obra</t>
  </si>
  <si>
    <t>CUSTO DE MOBILIZAÇÃO E DESMOBILIZAÇÃO DE EQUIPAMENTOS RODANTES</t>
  </si>
  <si>
    <t>SICRO</t>
  </si>
  <si>
    <t>TOTAL CUSTO DIRETO DE MOBILIZAÇÃO (EQUIPAMENTOS RODANTES)</t>
  </si>
  <si>
    <t>1.1</t>
  </si>
  <si>
    <t>1.2</t>
  </si>
  <si>
    <t>2.1</t>
  </si>
  <si>
    <t>2.2</t>
  </si>
  <si>
    <t>Subtotal do item 2</t>
  </si>
  <si>
    <t>Subtotal do item 1</t>
  </si>
  <si>
    <t>3.1</t>
  </si>
  <si>
    <t>Subtotal do item 3</t>
  </si>
  <si>
    <t>CUSTO UNITARIO SEM DESONERAÇÃO  (R$)</t>
  </si>
  <si>
    <t>CUSTO MENSAL (R$) COM DESONERAÇÃO</t>
  </si>
  <si>
    <t>CUSTO MENSAL (R$) SEM DESONERAÇÃO</t>
  </si>
  <si>
    <t>PESSOAL</t>
  </si>
  <si>
    <t>Quantidade</t>
  </si>
  <si>
    <t>Custo total</t>
  </si>
  <si>
    <t>P9809</t>
  </si>
  <si>
    <t>P9827</t>
  </si>
  <si>
    <t>COMPOSIÇÃO DE CUSTO DA PARCELA FIXA DA ADMINISTRAÇÃO LOCAL (VEÍCULOS)</t>
  </si>
  <si>
    <t>DESCRIÇÃO</t>
  </si>
  <si>
    <t>UNIDADE</t>
  </si>
  <si>
    <t>QUANT</t>
  </si>
  <si>
    <t>Utilização Produtiva</t>
  </si>
  <si>
    <t>Utilização Improdutiva</t>
  </si>
  <si>
    <t>Custo Horario Improdutivo (R$)</t>
  </si>
  <si>
    <t>Custo Total (R$)</t>
  </si>
  <si>
    <t>CÓDIGO</t>
  </si>
  <si>
    <t>PARTICIPAÇAO</t>
  </si>
  <si>
    <t>N.º DE HOMEM</t>
  </si>
  <si>
    <t>QUANT. (1)</t>
  </si>
  <si>
    <t>MENSAL MED (2)</t>
  </si>
  <si>
    <t>MESES (3)</t>
  </si>
  <si>
    <t>MÊS (4)=(1x2x3)</t>
  </si>
  <si>
    <t>TOTAL MENSAL GERAL</t>
  </si>
  <si>
    <t>P9869</t>
  </si>
  <si>
    <t>P9875</t>
  </si>
  <si>
    <t>P9804</t>
  </si>
  <si>
    <t>P9949</t>
  </si>
  <si>
    <t>P9950</t>
  </si>
  <si>
    <t>ITEM</t>
  </si>
  <si>
    <t>DISCRIMINAÇÃO</t>
  </si>
  <si>
    <t>UNID.</t>
  </si>
  <si>
    <t>QUANT.</t>
  </si>
  <si>
    <t>CUSTO (R$)</t>
  </si>
  <si>
    <t>UNITÁRIO</t>
  </si>
  <si>
    <t>CUSTO TOTAL</t>
  </si>
  <si>
    <t>DESPESAS FIXAS</t>
  </si>
  <si>
    <t>E9592</t>
  </si>
  <si>
    <t>Cuiabá</t>
  </si>
  <si>
    <r>
      <rPr>
        <b/>
        <sz val="8"/>
        <color rgb="FF231F20"/>
        <rFont val="Arial"/>
        <family val="2"/>
      </rPr>
      <t>CÓDIGO</t>
    </r>
  </si>
  <si>
    <r>
      <rPr>
        <b/>
        <sz val="8"/>
        <color rgb="FF231F20"/>
        <rFont val="Arial"/>
        <family val="2"/>
      </rPr>
      <t>Origem</t>
    </r>
  </si>
  <si>
    <r>
      <rPr>
        <b/>
        <sz val="8"/>
        <color rgb="FF231F20"/>
        <rFont val="Arial"/>
        <family val="2"/>
      </rPr>
      <t>Destino</t>
    </r>
  </si>
  <si>
    <r>
      <rPr>
        <b/>
        <sz val="8"/>
        <color rgb="FF231F20"/>
        <rFont val="Arial"/>
        <family val="2"/>
      </rPr>
      <t>Distância (km)</t>
    </r>
  </si>
  <si>
    <r>
      <rPr>
        <b/>
        <sz val="7"/>
        <color rgb="FF231F20"/>
        <rFont val="Arial"/>
        <family val="2"/>
      </rPr>
      <t>CÓDIGO</t>
    </r>
  </si>
  <si>
    <r>
      <rPr>
        <b/>
        <sz val="7"/>
        <color rgb="FF231F20"/>
        <rFont val="Arial"/>
        <family val="2"/>
      </rPr>
      <t>Equipamentos</t>
    </r>
  </si>
  <si>
    <r>
      <rPr>
        <b/>
        <sz val="7"/>
        <color rgb="FF231F20"/>
        <rFont val="Arial"/>
        <family val="2"/>
      </rPr>
      <t>Origem</t>
    </r>
  </si>
  <si>
    <r>
      <rPr>
        <b/>
        <sz val="7"/>
        <color rgb="FF231F20"/>
        <rFont val="Arial"/>
        <family val="2"/>
      </rPr>
      <t>Destino</t>
    </r>
  </si>
  <si>
    <r>
      <rPr>
        <b/>
        <sz val="7"/>
        <color rgb="FF231F20"/>
        <rFont val="Arial"/>
        <family val="2"/>
      </rPr>
      <t>Velocidade média (km/h)</t>
    </r>
  </si>
  <si>
    <r>
      <rPr>
        <b/>
        <sz val="7"/>
        <color rgb="FF231F20"/>
        <rFont val="Arial"/>
        <family val="2"/>
      </rPr>
      <t>Distância (km)</t>
    </r>
  </si>
  <si>
    <r>
      <rPr>
        <b/>
        <sz val="7"/>
        <color rgb="FF231F20"/>
        <rFont val="Arial"/>
        <family val="2"/>
      </rPr>
      <t>Tempo  de Viagem (Horas)</t>
    </r>
  </si>
  <si>
    <r>
      <rPr>
        <b/>
        <sz val="7"/>
        <color rgb="FF231F20"/>
        <rFont val="Arial"/>
        <family val="2"/>
      </rPr>
      <t>Tempo Total de Viagem (Horas)</t>
    </r>
  </si>
  <si>
    <r>
      <rPr>
        <b/>
        <sz val="7"/>
        <color rgb="FF231F20"/>
        <rFont val="Arial"/>
        <family val="2"/>
      </rPr>
      <t>PREÇO SEM DESONERAÇÃO (R$)</t>
    </r>
  </si>
  <si>
    <r>
      <rPr>
        <b/>
        <sz val="7"/>
        <color rgb="FF231F20"/>
        <rFont val="Arial"/>
        <family val="2"/>
      </rPr>
      <t>PREÇO COM DESONERAÇÃO (R$)</t>
    </r>
  </si>
  <si>
    <r>
      <rPr>
        <b/>
        <sz val="7"/>
        <color rgb="FF231F20"/>
        <rFont val="Arial"/>
        <family val="2"/>
      </rPr>
      <t>Fonte de Preço</t>
    </r>
  </si>
  <si>
    <r>
      <rPr>
        <b/>
        <sz val="7"/>
        <color rgb="FF231F20"/>
        <rFont val="Arial"/>
        <family val="2"/>
      </rPr>
      <t>Custo direto (total)</t>
    </r>
  </si>
  <si>
    <t>Obs.</t>
  </si>
  <si>
    <r>
      <rPr>
        <sz val="8"/>
        <color rgb="FF231F20"/>
        <rFont val="Arial"/>
        <family val="2"/>
      </rPr>
      <t>Canteiro</t>
    </r>
  </si>
  <si>
    <t>Subtotal do Item 1.2</t>
  </si>
  <si>
    <r>
      <rPr>
        <b/>
        <sz val="8"/>
        <color rgb="FF231F20"/>
        <rFont val="Arial"/>
        <family val="2"/>
      </rPr>
      <t>CUSTOS DIRETOS</t>
    </r>
  </si>
  <si>
    <r>
      <rPr>
        <b/>
        <sz val="8"/>
        <color rgb="FF231F20"/>
        <rFont val="Arial"/>
        <family val="2"/>
      </rPr>
      <t>1. GERÊNCIA TECNICA</t>
    </r>
  </si>
  <si>
    <r>
      <rPr>
        <b/>
        <sz val="8"/>
        <color rgb="FF231F20"/>
        <rFont val="Arial"/>
        <family val="2"/>
      </rPr>
      <t>1.1.Seção Técnica Geral</t>
    </r>
  </si>
  <si>
    <r>
      <rPr>
        <sz val="8"/>
        <color rgb="FF231F20"/>
        <rFont val="Arial"/>
        <family val="2"/>
      </rPr>
      <t>mês</t>
    </r>
  </si>
  <si>
    <r>
      <rPr>
        <b/>
        <sz val="8"/>
        <color rgb="FF231F20"/>
        <rFont val="Arial"/>
        <family val="2"/>
      </rPr>
      <t>2. GERÊNCIA ADMINISTRATIVA</t>
    </r>
  </si>
  <si>
    <r>
      <rPr>
        <b/>
        <sz val="8"/>
        <color rgb="FF231F20"/>
        <rFont val="Arial"/>
        <family val="2"/>
      </rPr>
      <t>Subtotal do Item 2.1</t>
    </r>
  </si>
  <si>
    <r>
      <rPr>
        <b/>
        <sz val="8"/>
        <color rgb="FF231F20"/>
        <rFont val="Arial"/>
        <family val="2"/>
      </rPr>
      <t>Total Mensal de Mão de Obra da Parcela Fixa</t>
    </r>
  </si>
  <si>
    <r>
      <rPr>
        <b/>
        <sz val="7"/>
        <rFont val="Arial"/>
        <family val="2"/>
      </rPr>
      <t>PREÇO TOTAL
(R$)  R$ (6)=(4x5)</t>
    </r>
  </si>
  <si>
    <r>
      <rPr>
        <b/>
        <sz val="7"/>
        <rFont val="Arial"/>
        <family val="2"/>
      </rPr>
      <t>Custo
Horario Produtivo (R$)</t>
    </r>
  </si>
  <si>
    <r>
      <rPr>
        <b/>
        <sz val="8"/>
        <color rgb="FF231F20"/>
        <rFont val="Arial"/>
        <family val="2"/>
      </rPr>
      <t>Total de veiculos da parcela fixa</t>
    </r>
  </si>
  <si>
    <t>COMPOSIÇÃO DE CUSTO DA PARCELA FIXA COMPLEMENTAR DA ADMINISTRAÇÃO LOCAL PARA OAE SEM DESONERAÇÃO (mão de obra e veículos)</t>
  </si>
  <si>
    <t>E9660</t>
  </si>
  <si>
    <t>E9041</t>
  </si>
  <si>
    <t>Caminhão carroceria com guindauto com capacidade de 45 t.m - 188 kW</t>
  </si>
  <si>
    <t>Caminhão carroceria com capacidade de 15 t - 188 kW</t>
  </si>
  <si>
    <t>CUSTO DE MOBILIZAÇÃO E DESMOBILIZAÇÃO DE MÃO DE OBRA - SEM DESONERAÇÃO</t>
  </si>
  <si>
    <t>TOTAL CUSTO DIRETO DE MOBILIZAÇÃO DE M.O.</t>
  </si>
  <si>
    <t>TOTAL DE MOBILIZAÇÃO DE M.O.</t>
  </si>
  <si>
    <r>
      <rPr>
        <b/>
        <sz val="8"/>
        <color rgb="FF231F20"/>
        <rFont val="Arial"/>
        <family val="2"/>
      </rPr>
      <t>Parcela Fixa Complementar para Obras de Arte Especiais</t>
    </r>
  </si>
  <si>
    <r>
      <rPr>
        <sz val="8"/>
        <color rgb="FF231F20"/>
        <rFont val="Arial"/>
        <family val="2"/>
      </rPr>
      <t>Mão de obra</t>
    </r>
  </si>
  <si>
    <r>
      <rPr>
        <sz val="8"/>
        <color rgb="FF231F20"/>
        <rFont val="Arial"/>
        <family val="2"/>
      </rPr>
      <t>unid.</t>
    </r>
  </si>
  <si>
    <r>
      <rPr>
        <sz val="8"/>
        <color rgb="FF231F20"/>
        <rFont val="Arial"/>
        <family val="2"/>
      </rPr>
      <t>Veiculos</t>
    </r>
  </si>
  <si>
    <r>
      <rPr>
        <b/>
        <sz val="8"/>
        <color rgb="FF231F20"/>
        <rFont val="Arial"/>
        <family val="2"/>
      </rPr>
      <t>Parcela Vinculada Complementar para Obras de Arte Especiais</t>
    </r>
  </si>
  <si>
    <r>
      <rPr>
        <sz val="8"/>
        <color rgb="FF231F20"/>
        <rFont val="Arial"/>
        <family val="2"/>
      </rPr>
      <t>Equipe de produção de OAE</t>
    </r>
  </si>
  <si>
    <r>
      <rPr>
        <sz val="8"/>
        <color rgb="FF231F20"/>
        <rFont val="Arial"/>
        <family val="2"/>
      </rPr>
      <t>Equipe de topografia complementar OAE</t>
    </r>
  </si>
  <si>
    <r>
      <rPr>
        <b/>
        <sz val="8"/>
        <color rgb="FF231F20"/>
        <rFont val="Arial"/>
        <family val="2"/>
      </rPr>
      <t>SUB-TOTAL GERAL</t>
    </r>
  </si>
  <si>
    <t>CUSTO DE MOBILIZAÇÃO DE EQUIPAMENTOS DE GRANDE PORTE (PESADO)</t>
  </si>
  <si>
    <t>K</t>
  </si>
  <si>
    <t>FU</t>
  </si>
  <si>
    <t>Empresa de Transporte</t>
  </si>
  <si>
    <t>*obs.: mão de obra com recrutamento em Cuiabá/MT</t>
  </si>
  <si>
    <t>Carpinteiro</t>
  </si>
  <si>
    <t>Armador</t>
  </si>
  <si>
    <t>Pedreiro</t>
  </si>
  <si>
    <t>Montador</t>
  </si>
  <si>
    <t>P9830</t>
  </si>
  <si>
    <t>P9808</t>
  </si>
  <si>
    <t>P9805</t>
  </si>
  <si>
    <t>P9821</t>
  </si>
  <si>
    <t>Custo Passagem (R$)</t>
  </si>
  <si>
    <t>*obs.: considerado consumo do veiculo de 6km por litro</t>
  </si>
  <si>
    <t>2.3</t>
  </si>
  <si>
    <t>PREÇO TOTAL
(R$)  R$ (6)=(2x5)</t>
  </si>
  <si>
    <t>COMPOSIÇÃO DE CUSTO DA PARCELA VINCULADA COMPLEMENTAR DA ADMINISTRAÇÃO LOCAL PARA OAE SEM DESONERAÇÃO</t>
  </si>
  <si>
    <t>E9070</t>
  </si>
  <si>
    <t>E9072</t>
  </si>
  <si>
    <t>E9076</t>
  </si>
  <si>
    <t>E9093</t>
  </si>
  <si>
    <t>E9134</t>
  </si>
  <si>
    <t>E9642</t>
  </si>
  <si>
    <t>Perfuratriz hidráulica sobre esteiras para estaca raiz - 56 kW</t>
  </si>
  <si>
    <t>E9579</t>
  </si>
  <si>
    <t>Caminhão basculante com capacidade de 10 m³ - 188 kW</t>
  </si>
  <si>
    <t>E9605</t>
  </si>
  <si>
    <t>Caminhão tanque com capacidade de 6.000 l - 136 kW</t>
  </si>
  <si>
    <t>Cavalo mecânico com semirreboque com capacidade de 22 t - 240 kW</t>
  </si>
  <si>
    <t>Cavalo mecânico com semirreboque com capacidade de 30 t - 265 kW</t>
  </si>
  <si>
    <t>E9686</t>
  </si>
  <si>
    <t>Caminhão carroceria com guindauto com capacidade de 20 t.m - 136 kW</t>
  </si>
  <si>
    <t>E9687</t>
  </si>
  <si>
    <t>Caminhão carroceria com capacidade de 5 t - 115 kW</t>
  </si>
  <si>
    <t>Encarregado administrativo</t>
  </si>
  <si>
    <t>P9819</t>
  </si>
  <si>
    <t>Engenheiro supervisor</t>
  </si>
  <si>
    <t>P9823</t>
  </si>
  <si>
    <t>Serralheiro</t>
  </si>
  <si>
    <t>P9833</t>
  </si>
  <si>
    <t>Auxiliar de laboratório</t>
  </si>
  <si>
    <t>P9842</t>
  </si>
  <si>
    <t>Faxineiro</t>
  </si>
  <si>
    <t>P9858</t>
  </si>
  <si>
    <t>Laboratorista</t>
  </si>
  <si>
    <t>Encarregado de obras de artes especiais</t>
  </si>
  <si>
    <t>Encarregado de turma</t>
  </si>
  <si>
    <t>P9897</t>
  </si>
  <si>
    <t>Técnico de meio ambiente</t>
  </si>
  <si>
    <t>P9903</t>
  </si>
  <si>
    <t>Auxiliar técnico</t>
  </si>
  <si>
    <t>Vigia</t>
  </si>
  <si>
    <t>Topógrafo</t>
  </si>
  <si>
    <t>Laboratório de Concreto</t>
  </si>
  <si>
    <t>m³</t>
  </si>
  <si>
    <t>LABORATÓRIO DE CONCRETO</t>
  </si>
  <si>
    <t>1. Mão de Obra</t>
  </si>
  <si>
    <t>Subtotal do Item 1</t>
  </si>
  <si>
    <t>Subtotal do Item 2</t>
  </si>
  <si>
    <t>4.1</t>
  </si>
  <si>
    <t>Subtotal do item 4</t>
  </si>
  <si>
    <t>CUSTO UNITARIO COM DESONERAÇÃO  (R$)</t>
  </si>
  <si>
    <t>Obs:       O fator K é igual a 1 quando o veículo não retornar e 2 quando o veículo transportador retornar ao local de origem.</t>
  </si>
  <si>
    <t>2.1.Seção Administrativo Auxiliar</t>
  </si>
  <si>
    <t>3. Veiculo</t>
  </si>
  <si>
    <t>3.1 Geral</t>
  </si>
  <si>
    <t xml:space="preserve">3.1.1 Veículo leve - 53 kW </t>
  </si>
  <si>
    <t>3.1.2 Miniônibus - 111 kW</t>
  </si>
  <si>
    <r>
      <rPr>
        <b/>
        <sz val="8"/>
        <color rgb="FF231F20"/>
        <rFont val="Arial"/>
        <family val="2"/>
      </rPr>
      <t>Despesas diversas</t>
    </r>
  </si>
  <si>
    <r>
      <rPr>
        <sz val="8"/>
        <color rgb="FF231F20"/>
        <rFont val="Arial"/>
        <family val="2"/>
      </rPr>
      <t>Despesas diversas</t>
    </r>
  </si>
  <si>
    <t>%</t>
  </si>
  <si>
    <t>Custo horario produtivo (unid./hora)</t>
  </si>
  <si>
    <t>Pavimentado</t>
  </si>
  <si>
    <t>Microonibus - 111 kW</t>
  </si>
  <si>
    <t>Pedágios (R$)</t>
  </si>
  <si>
    <r>
      <rPr>
        <b/>
        <sz val="7"/>
        <color rgb="FF231F20"/>
        <rFont val="Arial"/>
        <family val="2"/>
      </rPr>
      <t>Quantidade</t>
    </r>
    <r>
      <rPr>
        <b/>
        <sz val="7"/>
        <rFont val="Arial"/>
        <family val="2"/>
      </rPr>
      <t xml:space="preserve"> (und)</t>
    </r>
  </si>
  <si>
    <t>Eixos (und)</t>
  </si>
  <si>
    <t>Veículo leve 53 kW</t>
  </si>
  <si>
    <t>TOTAL CUSTO DIRETO DE DESMOBILIZAÇÃO (EQUIPAMENTOS RODANTES)</t>
  </si>
  <si>
    <t>TOTAL CUSTO DIRETO DE DESMOBILIZAÇÃO DE M.O.</t>
  </si>
  <si>
    <t>Quant.</t>
  </si>
  <si>
    <t>Qe</t>
  </si>
  <si>
    <t>Elc</t>
  </si>
  <si>
    <t>Equipes de Laboratório de Concreto para OAE</t>
  </si>
  <si>
    <t>Concreto fck = 25 MPa - confecção em betoneira e lançamento manual - areia e brita comerciais</t>
  </si>
  <si>
    <t>Infraestrutura</t>
  </si>
  <si>
    <t>Mesoestrutura</t>
  </si>
  <si>
    <t>Superestrutura</t>
  </si>
  <si>
    <t>Concreto fck = 30 MPa - confecção em betoneira e lançamento manual - areia e brita comerciais</t>
  </si>
  <si>
    <t>QUANTIDADE</t>
  </si>
  <si>
    <t>Total de Equipes de Laboratório de Concreto para Obras de Arte Especiais</t>
  </si>
  <si>
    <t>Equipexmês</t>
  </si>
  <si>
    <t>PERIODO DA ADMINISTRAÇÃO LOCAL
(Meses)</t>
  </si>
  <si>
    <t>Técnico de Segurança do Trabalho</t>
  </si>
  <si>
    <t>EquipexMês</t>
  </si>
  <si>
    <t>PREÇOS UNITÁRIOS (R$/MÊS)(5)</t>
  </si>
  <si>
    <t>3.3</t>
  </si>
  <si>
    <t>3.</t>
  </si>
  <si>
    <t>3.1.1</t>
  </si>
  <si>
    <t>3.2</t>
  </si>
  <si>
    <t>3.2.1</t>
  </si>
  <si>
    <t>3.3.1</t>
  </si>
  <si>
    <t>3.3.2</t>
  </si>
  <si>
    <t>Subtotal do Item 3</t>
  </si>
  <si>
    <t xml:space="preserve">Os guindastes apesar de estarem sobre rodas, devido a distancia de transporte eles foram considerados </t>
  </si>
  <si>
    <t>sendo transportados da capital até a obra sobre o cavalo mecanico com semi reboque</t>
  </si>
  <si>
    <t>R. Primário</t>
  </si>
  <si>
    <t>Custo gasolina (R$/l)*</t>
  </si>
  <si>
    <t>Guindaste móvel sobre esteiras com capacidade de 40 t - 186 kW</t>
  </si>
  <si>
    <t>E9169</t>
  </si>
  <si>
    <t>Cavalo mecânico com dolly pneumático de 4 eixos e mesas de giro com capacidade de 57 t - 323 kW</t>
  </si>
  <si>
    <t>Concreto fck = 40 MPa - confecção em betoneira e lançamento manual - areia e brita comerciais</t>
  </si>
  <si>
    <t>O pedágio, caso tenha, foi adicionado ao custo direto total para relativo ao equipamento rodante que realizará o transporte.</t>
  </si>
  <si>
    <t>Ponte rolante com capacidade de 5 t e vão de até 15 m - 10 kW</t>
  </si>
  <si>
    <t>Equipamento para pintura eletrostática com cabine dupla de 7,00 kW e estufa de 80.000 kCal</t>
  </si>
  <si>
    <t>Laboratórios</t>
  </si>
  <si>
    <t>1.2.Seção Técnica Geral</t>
  </si>
  <si>
    <t>Martelo hidráulico vibratório com unidade hidráulica - 486 kW</t>
  </si>
  <si>
    <t>Total Mensal de Mão de Obra da Parcela Vinculada</t>
  </si>
  <si>
    <t>TOTAL (EQUIPAMENTOS RODANTES)</t>
  </si>
  <si>
    <t>CUSTO DIRETO TOTAL - OBRAS DE ARTES ESPECIAIS</t>
  </si>
  <si>
    <t>1.1.1 Engenheiro supervisor</t>
  </si>
  <si>
    <t>1.1.2 Técnico de Meio Ambiente</t>
  </si>
  <si>
    <t>1.2.1 Auxiliar Técnico</t>
  </si>
  <si>
    <t>2.1.1 Encarregado Administrativo</t>
  </si>
  <si>
    <t>2.1.2 Vigia</t>
  </si>
  <si>
    <t>2.1.1 Faxineiro</t>
  </si>
  <si>
    <t>1.2.1 Encarregado de obras de artes especiais</t>
  </si>
  <si>
    <t>1.2.2 Encarregado de turma</t>
  </si>
  <si>
    <t>1.2.3 Apontador</t>
  </si>
  <si>
    <t>2.1.1 Topógrafo</t>
  </si>
  <si>
    <t>2.1.2 Auxiliar de topografia</t>
  </si>
  <si>
    <t>3.3.3</t>
  </si>
  <si>
    <t>Custo  Descanso (unid./hora)</t>
  </si>
  <si>
    <t>Tempo de descanso    (0,5 H/4H)</t>
  </si>
  <si>
    <t>TOTAL CUSTO DIRETO DE MOBILIZAÇÃO  (EQUIPAMENTOS PESADOS)</t>
  </si>
  <si>
    <t>TOTAL CUSTO DIRETO DE DESMOBILIZAÇÃO  (EQUIPAMENTOS PESADOS)</t>
  </si>
  <si>
    <t>TOTAL EQUIPAMENTOS PESADOS</t>
  </si>
  <si>
    <t>Hospedagem (Pessoa)</t>
  </si>
  <si>
    <t>Nobres</t>
  </si>
  <si>
    <t>CMT</t>
  </si>
  <si>
    <t>Argamassa de cimento e areia 1:3 - confecção em betoneira e lançamento manual - areia comercial</t>
  </si>
  <si>
    <t>EQUIPES DE LABORATÓRIO DE CONCRETO PARA OBRAS DE ARTE ESPECIAIS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</si>
</sst>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0.0;###0.0"/>
    <numFmt numFmtId="165" formatCode="#,##0.00;#,##0.00"/>
    <numFmt numFmtId="166" formatCode="###0;###0"/>
    <numFmt numFmtId="167" formatCode="###0.00;###0.00"/>
    <numFmt numFmtId="168" formatCode="###0.0000;###0.0000"/>
    <numFmt numFmtId="169" formatCode="&quot;R$&quot;\ #,##0.00"/>
    <numFmt numFmtId="170" formatCode="#,##0;#,##0"/>
    <numFmt numFmtId="171" formatCode="#,##0.0000;#,##0.0000"/>
    <numFmt numFmtId="172" formatCode="&quot;R$&quot;\ #,##0.0000"/>
    <numFmt numFmtId="176" formatCode="_(* #,##0.00_);_(* \(#,##0.00\);_(* &quot;-&quot;??_);_(@_)"/>
    <numFmt numFmtId="178" formatCode="0.0"/>
    <numFmt numFmtId="179" formatCode="&quot;R$&quot;\ #,##0.000"/>
    <numFmt numFmtId="181" formatCode="&quot;R$&quot;#,##0.00"/>
    <numFmt numFmtId="184" formatCode="_(&quot;R$ &quot;* #,##0.00_);_(&quot;R$ &quot;* \(#,##0.00\);_(&quot;R$ &quot;* &quot;-&quot;??_);_(@_)"/>
    <numFmt numFmtId="185" formatCode="_([$€]\ * #,##0.00_);_([$€]\ * \(#,##0.00\);_([$€]\ * &quot;-&quot;??_);_(@_)"/>
  </numFmts>
  <fonts count="3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231F20"/>
      <name val="Arial"/>
      <family val="2"/>
    </font>
    <font>
      <sz val="10"/>
      <color rgb="FF000000"/>
      <name val="Times New Roman"/>
      <family val="1"/>
    </font>
    <font>
      <b/>
      <sz val="7"/>
      <name val="Arial"/>
      <family val="2"/>
    </font>
    <font>
      <b/>
      <sz val="5"/>
      <name val="Arial"/>
      <family val="2"/>
    </font>
    <font>
      <b/>
      <sz val="10"/>
      <color rgb="FF000000"/>
      <name val="Times New Roman"/>
      <family val="1"/>
    </font>
    <font>
      <sz val="5"/>
      <color rgb="FF000000"/>
      <name val="Arial"/>
      <family val="2"/>
    </font>
    <font>
      <sz val="10"/>
      <color rgb="FF000000"/>
      <name val="Arial"/>
      <family val="2"/>
    </font>
    <font>
      <b/>
      <sz val="5"/>
      <color theme="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rgb="FF231F20"/>
      <name val="Arial"/>
      <family val="2"/>
    </font>
    <font>
      <sz val="9"/>
      <color rgb="FF231F2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7"/>
      <color rgb="FF231F2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9"/>
      <color rgb="FF231F20"/>
      <name val="Arial"/>
      <family val="2"/>
    </font>
    <font>
      <sz val="7"/>
      <color rgb="FF000000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sz val="11"/>
      <name val="Arial"/>
      <family val="2"/>
    </font>
    <font>
      <sz val="10"/>
      <name val="Courier"/>
      <family val="3"/>
    </font>
    <font>
      <b/>
      <u/>
      <sz val="10"/>
      <name val="Arial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sz val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lightUp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4">
    <border>
      <left/>
      <right/>
      <top/>
      <bottom/>
      <diagonal/>
    </border>
    <border>
      <left style="thin">
        <color rgb="FF231F20"/>
      </left>
      <right style="thin">
        <color rgb="FF000000"/>
      </right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000000"/>
      </right>
      <top style="thin">
        <color rgb="FF000000"/>
      </top>
      <bottom/>
      <diagonal/>
    </border>
    <border>
      <left style="thin">
        <color rgb="FF231F20"/>
      </left>
      <right/>
      <top/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231F20"/>
      </left>
      <right style="thin">
        <color rgb="FF231F20"/>
      </right>
      <top style="hair">
        <color indexed="64"/>
      </top>
      <bottom/>
      <diagonal/>
    </border>
    <border>
      <left style="thin">
        <color rgb="FF231F20"/>
      </left>
      <right/>
      <top style="hair">
        <color indexed="64"/>
      </top>
      <bottom/>
      <diagonal/>
    </border>
    <border>
      <left style="thin">
        <color rgb="FF231F2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hair">
        <color rgb="FF231F20"/>
      </bottom>
      <diagonal/>
    </border>
    <border>
      <left style="thin">
        <color rgb="FF231F20"/>
      </left>
      <right style="thin">
        <color rgb="FF231F20"/>
      </right>
      <top style="hair">
        <color rgb="FF231F20"/>
      </top>
      <bottom style="hair">
        <color rgb="FF231F20"/>
      </bottom>
      <diagonal/>
    </border>
    <border>
      <left style="thin">
        <color rgb="FF231F20"/>
      </left>
      <right style="thin">
        <color rgb="FF231F20"/>
      </right>
      <top style="hair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 style="hair">
        <color rgb="FF231F20"/>
      </bottom>
      <diagonal/>
    </border>
    <border>
      <left style="thin">
        <color rgb="FF231F20"/>
      </left>
      <right/>
      <top style="thin">
        <color rgb="FF231F20"/>
      </top>
      <bottom style="hair">
        <color rgb="FF231F20"/>
      </bottom>
      <diagonal/>
    </border>
    <border>
      <left/>
      <right/>
      <top style="thin">
        <color rgb="FF231F20"/>
      </top>
      <bottom style="hair">
        <color rgb="FF231F20"/>
      </bottom>
      <diagonal/>
    </border>
    <border>
      <left style="thin">
        <color rgb="FF231F20"/>
      </left>
      <right/>
      <top style="hair">
        <color rgb="FF231F20"/>
      </top>
      <bottom style="hair">
        <color rgb="FF231F20"/>
      </bottom>
      <diagonal/>
    </border>
    <border>
      <left/>
      <right/>
      <top style="hair">
        <color rgb="FF231F20"/>
      </top>
      <bottom style="hair">
        <color rgb="FF231F20"/>
      </bottom>
      <diagonal/>
    </border>
    <border>
      <left/>
      <right style="thin">
        <color rgb="FF231F20"/>
      </right>
      <top style="hair">
        <color rgb="FF231F20"/>
      </top>
      <bottom style="hair">
        <color rgb="FF231F20"/>
      </bottom>
      <diagonal/>
    </border>
    <border>
      <left style="thin">
        <color rgb="FF231F20"/>
      </left>
      <right/>
      <top style="hair">
        <color rgb="FF231F20"/>
      </top>
      <bottom style="thin">
        <color rgb="FF231F20"/>
      </bottom>
      <diagonal/>
    </border>
    <border>
      <left/>
      <right/>
      <top style="hair">
        <color rgb="FF231F20"/>
      </top>
      <bottom style="thin">
        <color rgb="FF231F20"/>
      </bottom>
      <diagonal/>
    </border>
    <border>
      <left/>
      <right style="thin">
        <color rgb="FF231F20"/>
      </right>
      <top style="hair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rgb="FF231F20"/>
      </top>
      <bottom style="hair">
        <color rgb="FF231F20"/>
      </bottom>
      <diagonal/>
    </border>
    <border>
      <left/>
      <right style="thin">
        <color indexed="64"/>
      </right>
      <top style="hair">
        <color rgb="FF231F20"/>
      </top>
      <bottom style="hair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indexed="64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indexed="64"/>
      </right>
      <top style="thin">
        <color rgb="FF231F2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31F2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 style="hair">
        <color indexed="64"/>
      </top>
      <bottom/>
      <diagonal/>
    </border>
    <border>
      <left style="thin">
        <color rgb="FF231F20"/>
      </left>
      <right style="thin">
        <color rgb="FF231F20"/>
      </right>
      <top style="hair">
        <color rgb="FF231F20"/>
      </top>
      <bottom style="hair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rgb="FF231F20"/>
      </bottom>
      <diagonal/>
    </border>
    <border>
      <left/>
      <right/>
      <top style="thin">
        <color theme="1"/>
      </top>
      <bottom style="thin">
        <color rgb="FF231F20"/>
      </bottom>
      <diagonal/>
    </border>
    <border>
      <left/>
      <right style="thin">
        <color theme="1"/>
      </right>
      <top style="thin">
        <color theme="1"/>
      </top>
      <bottom style="thin">
        <color rgb="FF231F20"/>
      </bottom>
      <diagonal/>
    </border>
    <border>
      <left style="thin">
        <color theme="1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theme="1"/>
      </right>
      <top style="thin">
        <color rgb="FF231F20"/>
      </top>
      <bottom/>
      <diagonal/>
    </border>
    <border>
      <left style="thin">
        <color theme="1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 style="thin">
        <color theme="1"/>
      </right>
      <top/>
      <bottom style="thin">
        <color indexed="64"/>
      </bottom>
      <diagonal/>
    </border>
    <border>
      <left style="thin">
        <color rgb="FF231F20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rgb="FF231F20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theme="1"/>
      </bottom>
      <diagonal/>
    </border>
    <border>
      <left style="thin">
        <color rgb="FF231F20"/>
      </left>
      <right style="thin">
        <color theme="1"/>
      </right>
      <top/>
      <bottom style="thin">
        <color theme="1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indexed="64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indexed="64"/>
      </left>
      <right style="thin">
        <color rgb="FF231F20"/>
      </right>
      <top/>
      <bottom/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theme="1"/>
      </bottom>
      <diagonal/>
    </border>
    <border>
      <left style="thin">
        <color indexed="64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thin">
        <color rgb="FF231F20"/>
      </top>
      <bottom style="thin">
        <color rgb="FF231F20"/>
      </bottom>
      <diagonal/>
    </border>
    <border>
      <left style="thin">
        <color indexed="64"/>
      </left>
      <right style="thin">
        <color rgb="FF231F20"/>
      </right>
      <top style="hair">
        <color rgb="FF231F20"/>
      </top>
      <bottom style="hair">
        <color rgb="FF231F20"/>
      </bottom>
      <diagonal/>
    </border>
    <border>
      <left style="thin">
        <color rgb="FF231F20"/>
      </left>
      <right style="thin">
        <color indexed="64"/>
      </right>
      <top style="hair">
        <color rgb="FF231F20"/>
      </top>
      <bottom style="hair">
        <color rgb="FF231F20"/>
      </bottom>
      <diagonal/>
    </border>
    <border>
      <left style="thin">
        <color rgb="FF231F20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231F20"/>
      </bottom>
      <diagonal/>
    </border>
    <border>
      <left style="thin">
        <color indexed="64"/>
      </left>
      <right/>
      <top style="thin">
        <color rgb="FF231F20"/>
      </top>
      <bottom style="thin">
        <color rgb="FF231F20"/>
      </bottom>
      <diagonal/>
    </border>
    <border>
      <left style="thin">
        <color indexed="64"/>
      </left>
      <right/>
      <top style="thin">
        <color rgb="FF231F20"/>
      </top>
      <bottom style="thin">
        <color indexed="64"/>
      </bottom>
      <diagonal/>
    </border>
    <border>
      <left/>
      <right/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 style="thin">
        <color rgb="FF231F20"/>
      </top>
      <bottom style="thin">
        <color indexed="64"/>
      </bottom>
      <diagonal/>
    </border>
    <border>
      <left style="thin">
        <color indexed="64"/>
      </left>
      <right style="thin">
        <color rgb="FF231F20"/>
      </right>
      <top/>
      <bottom style="hair">
        <color rgb="FF231F20"/>
      </bottom>
      <diagonal/>
    </border>
    <border>
      <left style="thin">
        <color indexed="64"/>
      </left>
      <right style="thin">
        <color rgb="FF231F20"/>
      </right>
      <top style="hair">
        <color rgb="FF231F20"/>
      </top>
      <bottom/>
      <diagonal/>
    </border>
    <border>
      <left style="thin">
        <color indexed="64"/>
      </left>
      <right style="thin">
        <color rgb="FF231F20"/>
      </right>
      <top style="hair">
        <color rgb="FF231F20"/>
      </top>
      <bottom style="hair">
        <color indexed="64"/>
      </bottom>
      <diagonal/>
    </border>
    <border>
      <left style="thin">
        <color rgb="FF231F20"/>
      </left>
      <right style="thin">
        <color indexed="64"/>
      </right>
      <top/>
      <bottom style="thin">
        <color rgb="FF231F20"/>
      </bottom>
      <diagonal/>
    </border>
    <border>
      <left style="thin">
        <color indexed="64"/>
      </left>
      <right/>
      <top/>
      <bottom style="thin">
        <color rgb="FF231F20"/>
      </bottom>
      <diagonal/>
    </border>
    <border>
      <left/>
      <right style="thin">
        <color rgb="FF231F20"/>
      </right>
      <top style="thin">
        <color indexed="64"/>
      </top>
      <bottom/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 style="thin">
        <color rgb="FF231F20"/>
      </top>
      <bottom style="thin">
        <color rgb="FF231F20"/>
      </bottom>
      <diagonal/>
    </border>
    <border>
      <left style="thin">
        <color indexed="64"/>
      </left>
      <right style="thin">
        <color rgb="FF231F20"/>
      </right>
      <top/>
      <bottom style="thin">
        <color rgb="FF231F20"/>
      </bottom>
      <diagonal/>
    </border>
    <border>
      <left style="thin">
        <color indexed="64"/>
      </left>
      <right style="thin">
        <color rgb="FF231F20"/>
      </right>
      <top style="thin">
        <color rgb="FF231F20"/>
      </top>
      <bottom style="hair">
        <color rgb="FF231F20"/>
      </bottom>
      <diagonal/>
    </border>
    <border>
      <left/>
      <right style="thin">
        <color indexed="64"/>
      </right>
      <top style="thin">
        <color rgb="FF231F20"/>
      </top>
      <bottom style="hair">
        <color rgb="FF231F20"/>
      </bottom>
      <diagonal/>
    </border>
    <border>
      <left style="thin">
        <color indexed="64"/>
      </left>
      <right/>
      <top style="hair">
        <color rgb="FF231F20"/>
      </top>
      <bottom style="hair">
        <color rgb="FF231F20"/>
      </bottom>
      <diagonal/>
    </border>
    <border>
      <left style="thin">
        <color indexed="64"/>
      </left>
      <right/>
      <top style="hair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hair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thin">
        <color rgb="FF000000"/>
      </top>
      <bottom/>
      <diagonal/>
    </border>
    <border>
      <left style="thin">
        <color rgb="FF231F20"/>
      </left>
      <right style="thin">
        <color indexed="64"/>
      </right>
      <top style="thin">
        <color rgb="FF231F20"/>
      </top>
      <bottom style="hair">
        <color rgb="FF231F20"/>
      </bottom>
      <diagonal/>
    </border>
    <border>
      <left style="thin">
        <color rgb="FF231F20"/>
      </left>
      <right style="thin">
        <color indexed="64"/>
      </right>
      <top style="hair">
        <color rgb="FF231F20"/>
      </top>
      <bottom/>
      <diagonal/>
    </border>
    <border>
      <left style="thin">
        <color indexed="64"/>
      </left>
      <right/>
      <top style="thin">
        <color rgb="FF231F20"/>
      </top>
      <bottom style="hair">
        <color rgb="FF231F20"/>
      </bottom>
      <diagonal/>
    </border>
    <border>
      <left/>
      <right style="thin">
        <color indexed="64"/>
      </right>
      <top style="hair">
        <color rgb="FF231F20"/>
      </top>
      <bottom style="thin">
        <color rgb="FF231F20"/>
      </bottom>
      <diagonal/>
    </border>
    <border>
      <left/>
      <right style="thin">
        <color indexed="64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/>
      <bottom style="hair">
        <color rgb="FF231F2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rgb="FF231F20"/>
      </left>
      <right style="thin">
        <color rgb="FF231F20"/>
      </right>
      <top/>
      <bottom style="hair">
        <color indexed="64"/>
      </bottom>
      <diagonal/>
    </border>
  </borders>
  <cellStyleXfs count="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43" fontId="20" fillId="0" borderId="0"/>
    <xf numFmtId="185" fontId="2" fillId="0" borderId="0" applyFont="0" applyFill="0" applyBorder="0" applyAlignment="0" applyProtection="0"/>
    <xf numFmtId="0" fontId="30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9" fontId="2" fillId="8" borderId="120" applyNumberFormat="0" applyFont="0" applyFill="0" applyBorder="0" applyAlignment="0">
      <alignment horizontal="center" vertical="center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2" fillId="9" borderId="0"/>
    <xf numFmtId="0" fontId="22" fillId="9" borderId="0">
      <alignment horizontal="left" indent="1"/>
    </xf>
    <xf numFmtId="0" fontId="22" fillId="0" borderId="0">
      <alignment horizontal="left" indent="1"/>
    </xf>
    <xf numFmtId="0" fontId="32" fillId="8" borderId="121" applyNumberFormat="0" applyBorder="0" applyAlignment="0">
      <alignment horizontal="left" vertical="center" indent="1"/>
    </xf>
    <xf numFmtId="0" fontId="29" fillId="10" borderId="54">
      <alignment horizontal="center"/>
    </xf>
    <xf numFmtId="43" fontId="2" fillId="0" borderId="0" applyFont="0" applyFill="0" applyBorder="0" applyAlignment="0" applyProtection="0"/>
  </cellStyleXfs>
  <cellXfs count="36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7" fillId="0" borderId="0" xfId="3" applyFont="1" applyAlignment="1">
      <alignment horizontal="left" vertical="center"/>
    </xf>
    <xf numFmtId="169" fontId="0" fillId="0" borderId="0" xfId="0" applyNumberForma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0" fontId="10" fillId="0" borderId="0" xfId="3" applyNumberFormat="1" applyFont="1" applyAlignment="1">
      <alignment vertical="center" wrapText="1"/>
    </xf>
    <xf numFmtId="10" fontId="10" fillId="0" borderId="0" xfId="3" applyNumberFormat="1" applyFont="1" applyAlignment="1">
      <alignment horizontal="right" vertical="center" wrapText="1"/>
    </xf>
    <xf numFmtId="0" fontId="4" fillId="0" borderId="0" xfId="3" applyAlignment="1">
      <alignment horizontal="left" vertical="center"/>
    </xf>
    <xf numFmtId="0" fontId="4" fillId="3" borderId="0" xfId="3" applyFill="1" applyAlignment="1">
      <alignment horizontal="left" vertical="center"/>
    </xf>
    <xf numFmtId="0" fontId="15" fillId="2" borderId="20" xfId="3" applyFont="1" applyFill="1" applyBorder="1" applyAlignment="1">
      <alignment horizontal="left" vertical="center" wrapText="1"/>
    </xf>
    <xf numFmtId="0" fontId="16" fillId="2" borderId="19" xfId="3" applyFont="1" applyFill="1" applyBorder="1" applyAlignment="1">
      <alignment horizontal="left" vertical="center" wrapText="1"/>
    </xf>
    <xf numFmtId="0" fontId="16" fillId="2" borderId="19" xfId="3" applyFont="1" applyFill="1" applyBorder="1" applyAlignment="1">
      <alignment horizontal="center" vertical="center" wrapText="1"/>
    </xf>
    <xf numFmtId="2" fontId="17" fillId="0" borderId="21" xfId="3" applyNumberFormat="1" applyFont="1" applyBorder="1" applyAlignment="1">
      <alignment horizontal="center" vertical="center" wrapText="1"/>
    </xf>
    <xf numFmtId="2" fontId="15" fillId="2" borderId="21" xfId="3" applyNumberFormat="1" applyFont="1" applyFill="1" applyBorder="1" applyAlignment="1">
      <alignment horizontal="center" vertical="center" wrapText="1"/>
    </xf>
    <xf numFmtId="2" fontId="15" fillId="2" borderId="22" xfId="3" applyNumberFormat="1" applyFont="1" applyFill="1" applyBorder="1" applyAlignment="1">
      <alignment horizontal="left" vertical="center" wrapText="1"/>
    </xf>
    <xf numFmtId="169" fontId="15" fillId="2" borderId="22" xfId="3" applyNumberFormat="1" applyFont="1" applyFill="1" applyBorder="1" applyAlignment="1">
      <alignment horizontal="center" vertical="center" wrapText="1"/>
    </xf>
    <xf numFmtId="0" fontId="8" fillId="0" borderId="13" xfId="3" applyFont="1" applyBorder="1" applyAlignment="1">
      <alignment horizontal="left" vertical="center" wrapText="1"/>
    </xf>
    <xf numFmtId="0" fontId="9" fillId="0" borderId="16" xfId="3" applyFont="1" applyBorder="1" applyAlignment="1">
      <alignment horizontal="left" vertical="center" wrapText="1"/>
    </xf>
    <xf numFmtId="0" fontId="6" fillId="6" borderId="24" xfId="3" applyFont="1" applyFill="1" applyBorder="1" applyAlignment="1">
      <alignment vertical="center" wrapText="1"/>
    </xf>
    <xf numFmtId="0" fontId="6" fillId="6" borderId="0" xfId="3" applyFont="1" applyFill="1" applyAlignment="1">
      <alignment vertical="center" wrapText="1"/>
    </xf>
    <xf numFmtId="0" fontId="21" fillId="2" borderId="13" xfId="3" applyFont="1" applyFill="1" applyBorder="1" applyAlignment="1">
      <alignment horizontal="center" vertical="center" wrapText="1"/>
    </xf>
    <xf numFmtId="0" fontId="21" fillId="2" borderId="16" xfId="3" applyFont="1" applyFill="1" applyBorder="1" applyAlignment="1">
      <alignment horizontal="center" vertical="center" wrapText="1"/>
    </xf>
    <xf numFmtId="172" fontId="17" fillId="4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0" fillId="0" borderId="27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169" fontId="3" fillId="0" borderId="27" xfId="0" applyNumberFormat="1" applyFont="1" applyBorder="1" applyAlignment="1">
      <alignment horizontal="center" vertical="center" wrapText="1"/>
    </xf>
    <xf numFmtId="165" fontId="3" fillId="0" borderId="27" xfId="0" applyNumberFormat="1" applyFont="1" applyBorder="1" applyAlignment="1">
      <alignment horizontal="left" vertical="center" wrapText="1"/>
    </xf>
    <xf numFmtId="169" fontId="13" fillId="0" borderId="2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20" fillId="0" borderId="13" xfId="3" applyFont="1" applyBorder="1" applyAlignment="1">
      <alignment horizontal="center" vertical="center" wrapText="1"/>
    </xf>
    <xf numFmtId="169" fontId="13" fillId="0" borderId="5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166" fontId="3" fillId="0" borderId="27" xfId="0" applyNumberFormat="1" applyFont="1" applyBorder="1" applyAlignment="1">
      <alignment horizontal="center" vertical="center" wrapText="1"/>
    </xf>
    <xf numFmtId="167" fontId="3" fillId="0" borderId="27" xfId="0" applyNumberFormat="1" applyFont="1" applyBorder="1" applyAlignment="1">
      <alignment horizontal="left" vertical="center" wrapText="1"/>
    </xf>
    <xf numFmtId="9" fontId="20" fillId="0" borderId="27" xfId="0" applyNumberFormat="1" applyFont="1" applyBorder="1" applyAlignment="1">
      <alignment horizontal="center" vertical="center" wrapText="1"/>
    </xf>
    <xf numFmtId="171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7" fontId="3" fillId="0" borderId="27" xfId="0" applyNumberFormat="1" applyFont="1" applyBorder="1" applyAlignment="1">
      <alignment horizontal="center" vertical="center" wrapText="1"/>
    </xf>
    <xf numFmtId="168" fontId="3" fillId="0" borderId="27" xfId="0" applyNumberFormat="1" applyFont="1" applyBorder="1" applyAlignment="1">
      <alignment horizontal="left" vertical="center" wrapText="1"/>
    </xf>
    <xf numFmtId="0" fontId="18" fillId="5" borderId="2" xfId="3" applyFont="1" applyFill="1" applyBorder="1" applyAlignment="1">
      <alignment horizontal="right" vertical="center" wrapText="1"/>
    </xf>
    <xf numFmtId="0" fontId="5" fillId="0" borderId="43" xfId="3" applyFont="1" applyBorder="1" applyAlignment="1">
      <alignment horizontal="center" vertical="center" wrapText="1"/>
    </xf>
    <xf numFmtId="0" fontId="2" fillId="6" borderId="39" xfId="3" applyFont="1" applyFill="1" applyBorder="1" applyAlignment="1">
      <alignment horizontal="left" vertical="center" wrapText="1"/>
    </xf>
    <xf numFmtId="0" fontId="2" fillId="6" borderId="40" xfId="3" applyFont="1" applyFill="1" applyBorder="1" applyAlignment="1">
      <alignment horizontal="left" vertical="center" wrapText="1"/>
    </xf>
    <xf numFmtId="0" fontId="2" fillId="6" borderId="51" xfId="3" applyFont="1" applyFill="1" applyBorder="1" applyAlignment="1">
      <alignment horizontal="left" vertical="center" wrapText="1"/>
    </xf>
    <xf numFmtId="0" fontId="6" fillId="6" borderId="44" xfId="3" applyFont="1" applyFill="1" applyBorder="1" applyAlignment="1">
      <alignment vertical="center" wrapText="1"/>
    </xf>
    <xf numFmtId="169" fontId="13" fillId="0" borderId="43" xfId="3" applyNumberFormat="1" applyFont="1" applyBorder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5" fillId="2" borderId="19" xfId="3" applyFont="1" applyFill="1" applyBorder="1" applyAlignment="1">
      <alignment horizontal="left" vertical="center"/>
    </xf>
    <xf numFmtId="0" fontId="20" fillId="0" borderId="13" xfId="2" applyFont="1" applyBorder="1" applyAlignment="1">
      <alignment horizontal="left" vertical="center" wrapText="1"/>
    </xf>
    <xf numFmtId="2" fontId="3" fillId="0" borderId="13" xfId="3" applyNumberFormat="1" applyFont="1" applyBorder="1" applyAlignment="1">
      <alignment horizontal="center" vertical="center" wrapText="1"/>
    </xf>
    <xf numFmtId="43" fontId="3" fillId="0" borderId="13" xfId="4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left" vertical="center"/>
    </xf>
    <xf numFmtId="0" fontId="13" fillId="0" borderId="4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13" fillId="0" borderId="60" xfId="3" applyFont="1" applyBorder="1" applyAlignment="1">
      <alignment horizontal="center" vertical="center" wrapText="1"/>
    </xf>
    <xf numFmtId="0" fontId="14" fillId="0" borderId="60" xfId="3" applyFont="1" applyBorder="1" applyAlignment="1">
      <alignment horizontal="center" vertical="center" wrapText="1"/>
    </xf>
    <xf numFmtId="0" fontId="2" fillId="6" borderId="70" xfId="3" applyFont="1" applyFill="1" applyBorder="1" applyAlignment="1">
      <alignment horizontal="left" vertical="center" wrapText="1"/>
    </xf>
    <xf numFmtId="0" fontId="2" fillId="7" borderId="69" xfId="3" applyFont="1" applyFill="1" applyBorder="1" applyAlignment="1">
      <alignment horizontal="left" vertical="center" wrapText="1"/>
    </xf>
    <xf numFmtId="0" fontId="2" fillId="6" borderId="71" xfId="3" applyFont="1" applyFill="1" applyBorder="1" applyAlignment="1">
      <alignment horizontal="left" vertical="center" wrapText="1"/>
    </xf>
    <xf numFmtId="0" fontId="2" fillId="7" borderId="72" xfId="3" applyFont="1" applyFill="1" applyBorder="1" applyAlignment="1">
      <alignment horizontal="left" vertical="center" wrapText="1"/>
    </xf>
    <xf numFmtId="0" fontId="2" fillId="6" borderId="73" xfId="3" applyFont="1" applyFill="1" applyBorder="1" applyAlignment="1">
      <alignment horizontal="left" vertical="center" wrapText="1"/>
    </xf>
    <xf numFmtId="0" fontId="6" fillId="6" borderId="74" xfId="3" applyFont="1" applyFill="1" applyBorder="1" applyAlignment="1">
      <alignment vertical="center" wrapText="1"/>
    </xf>
    <xf numFmtId="169" fontId="13" fillId="0" borderId="76" xfId="3" applyNumberFormat="1" applyFont="1" applyBorder="1" applyAlignment="1">
      <alignment horizontal="center" vertical="center" wrapText="1"/>
    </xf>
    <xf numFmtId="0" fontId="2" fillId="7" borderId="77" xfId="3" applyFont="1" applyFill="1" applyBorder="1" applyAlignment="1">
      <alignment horizontal="left" vertical="center" wrapText="1"/>
    </xf>
    <xf numFmtId="169" fontId="13" fillId="0" borderId="3" xfId="0" applyNumberFormat="1" applyFont="1" applyBorder="1" applyAlignment="1">
      <alignment vertical="center" wrapText="1"/>
    </xf>
    <xf numFmtId="0" fontId="14" fillId="0" borderId="6" xfId="3" applyFont="1" applyBorder="1" applyAlignment="1">
      <alignment horizontal="center" vertical="center" wrapText="1"/>
    </xf>
    <xf numFmtId="0" fontId="15" fillId="0" borderId="59" xfId="3" applyFont="1" applyBorder="1" applyAlignment="1">
      <alignment horizontal="left" vertical="center" wrapText="1"/>
    </xf>
    <xf numFmtId="2" fontId="17" fillId="0" borderId="59" xfId="3" applyNumberFormat="1" applyFont="1" applyBorder="1" applyAlignment="1">
      <alignment horizontal="center" vertical="center" wrapText="1"/>
    </xf>
    <xf numFmtId="9" fontId="3" fillId="0" borderId="27" xfId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left" vertical="center" wrapText="1"/>
    </xf>
    <xf numFmtId="0" fontId="19" fillId="0" borderId="60" xfId="3" applyFont="1" applyBorder="1" applyAlignment="1">
      <alignment horizontal="center" vertical="center" wrapText="1"/>
    </xf>
    <xf numFmtId="0" fontId="3" fillId="0" borderId="82" xfId="3" applyFont="1" applyBorder="1" applyAlignment="1">
      <alignment horizontal="center" vertical="center" wrapText="1"/>
    </xf>
    <xf numFmtId="0" fontId="3" fillId="0" borderId="82" xfId="3" applyFont="1" applyBorder="1" applyAlignment="1">
      <alignment horizontal="left" vertical="center" wrapText="1"/>
    </xf>
    <xf numFmtId="0" fontId="20" fillId="0" borderId="82" xfId="3" applyFont="1" applyBorder="1" applyAlignment="1">
      <alignment horizontal="center" vertical="center" wrapText="1"/>
    </xf>
    <xf numFmtId="2" fontId="3" fillId="0" borderId="82" xfId="3" applyNumberFormat="1" applyFont="1" applyBorder="1" applyAlignment="1">
      <alignment horizontal="center" vertical="center" wrapText="1"/>
    </xf>
    <xf numFmtId="43" fontId="3" fillId="0" borderId="82" xfId="4" applyFont="1" applyFill="1" applyBorder="1" applyAlignment="1">
      <alignment horizontal="center" vertical="center" wrapText="1"/>
    </xf>
    <xf numFmtId="169" fontId="3" fillId="0" borderId="82" xfId="3" applyNumberFormat="1" applyFont="1" applyBorder="1" applyAlignment="1">
      <alignment horizontal="center" vertical="center" wrapText="1"/>
    </xf>
    <xf numFmtId="0" fontId="3" fillId="0" borderId="83" xfId="3" applyFont="1" applyBorder="1" applyAlignment="1">
      <alignment horizontal="center" vertical="center" wrapText="1"/>
    </xf>
    <xf numFmtId="0" fontId="3" fillId="0" borderId="83" xfId="3" applyFont="1" applyBorder="1" applyAlignment="1">
      <alignment horizontal="left" vertical="center" wrapText="1"/>
    </xf>
    <xf numFmtId="0" fontId="20" fillId="0" borderId="83" xfId="3" applyFont="1" applyBorder="1" applyAlignment="1">
      <alignment horizontal="center" vertical="center" wrapText="1"/>
    </xf>
    <xf numFmtId="2" fontId="3" fillId="0" borderId="83" xfId="3" applyNumberFormat="1" applyFont="1" applyBorder="1" applyAlignment="1">
      <alignment horizontal="center" vertical="center" wrapText="1"/>
    </xf>
    <xf numFmtId="43" fontId="3" fillId="0" borderId="83" xfId="4" applyFont="1" applyFill="1" applyBorder="1" applyAlignment="1">
      <alignment horizontal="center" vertical="center" wrapText="1"/>
    </xf>
    <xf numFmtId="169" fontId="3" fillId="0" borderId="83" xfId="3" applyNumberFormat="1" applyFont="1" applyBorder="1" applyAlignment="1">
      <alignment horizontal="center" vertical="center" wrapText="1"/>
    </xf>
    <xf numFmtId="0" fontId="8" fillId="0" borderId="83" xfId="3" applyFont="1" applyBorder="1" applyAlignment="1">
      <alignment horizontal="left" vertical="center" wrapText="1"/>
    </xf>
    <xf numFmtId="0" fontId="9" fillId="0" borderId="83" xfId="3" applyFont="1" applyBorder="1" applyAlignment="1">
      <alignment horizontal="left" vertical="center" wrapText="1"/>
    </xf>
    <xf numFmtId="0" fontId="3" fillId="0" borderId="83" xfId="3" applyFont="1" applyBorder="1" applyAlignment="1">
      <alignment horizontal="left" vertical="top" wrapText="1"/>
    </xf>
    <xf numFmtId="0" fontId="9" fillId="0" borderId="84" xfId="3" applyFont="1" applyBorder="1" applyAlignment="1">
      <alignment horizontal="left" vertical="center" wrapText="1"/>
    </xf>
    <xf numFmtId="0" fontId="19" fillId="0" borderId="12" xfId="3" applyFont="1" applyBorder="1" applyAlignment="1">
      <alignment horizontal="center" vertical="center" wrapText="1"/>
    </xf>
    <xf numFmtId="179" fontId="21" fillId="0" borderId="13" xfId="3" applyNumberFormat="1" applyFont="1" applyBorder="1" applyAlignment="1">
      <alignment horizontal="center" vertical="center"/>
    </xf>
    <xf numFmtId="169" fontId="3" fillId="0" borderId="13" xfId="3" applyNumberFormat="1" applyFont="1" applyBorder="1" applyAlignment="1">
      <alignment horizontal="center" vertical="center" wrapText="1"/>
    </xf>
    <xf numFmtId="0" fontId="9" fillId="0" borderId="13" xfId="3" applyFont="1" applyBorder="1" applyAlignment="1">
      <alignment horizontal="left" vertical="center" wrapText="1"/>
    </xf>
    <xf numFmtId="0" fontId="21" fillId="0" borderId="13" xfId="3" applyFont="1" applyBorder="1" applyAlignment="1">
      <alignment horizontal="left" vertical="center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2" fontId="21" fillId="0" borderId="27" xfId="0" applyNumberFormat="1" applyFont="1" applyBorder="1" applyAlignment="1">
      <alignment horizontal="center" vertical="center" wrapText="1"/>
    </xf>
    <xf numFmtId="178" fontId="9" fillId="0" borderId="0" xfId="0" applyNumberFormat="1" applyFont="1" applyAlignment="1">
      <alignment horizontal="left" vertical="center"/>
    </xf>
    <xf numFmtId="0" fontId="3" fillId="0" borderId="27" xfId="0" applyFont="1" applyBorder="1" applyAlignment="1">
      <alignment vertical="top" wrapText="1"/>
    </xf>
    <xf numFmtId="169" fontId="3" fillId="0" borderId="28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169" fontId="18" fillId="5" borderId="96" xfId="3" applyNumberFormat="1" applyFont="1" applyFill="1" applyBorder="1" applyAlignment="1">
      <alignment horizontal="center" vertical="center" wrapText="1"/>
    </xf>
    <xf numFmtId="0" fontId="13" fillId="0" borderId="79" xfId="3" applyFont="1" applyBorder="1" applyAlignment="1">
      <alignment horizontal="center" vertical="center" wrapText="1"/>
    </xf>
    <xf numFmtId="0" fontId="14" fillId="0" borderId="96" xfId="3" applyFont="1" applyBorder="1" applyAlignment="1">
      <alignment horizontal="center" vertical="center" wrapText="1"/>
    </xf>
    <xf numFmtId="0" fontId="15" fillId="0" borderId="99" xfId="3" applyFont="1" applyBorder="1" applyAlignment="1">
      <alignment horizontal="center" vertical="center" wrapText="1"/>
    </xf>
    <xf numFmtId="169" fontId="15" fillId="2" borderId="58" xfId="3" applyNumberFormat="1" applyFont="1" applyFill="1" applyBorder="1" applyAlignment="1">
      <alignment horizontal="center" vertical="center" wrapText="1"/>
    </xf>
    <xf numFmtId="0" fontId="2" fillId="5" borderId="45" xfId="3" applyFont="1" applyFill="1" applyBorder="1" applyAlignment="1">
      <alignment horizontal="left" vertical="center" wrapText="1"/>
    </xf>
    <xf numFmtId="169" fontId="18" fillId="5" borderId="100" xfId="3" applyNumberFormat="1" applyFont="1" applyFill="1" applyBorder="1" applyAlignment="1">
      <alignment horizontal="center" vertical="center" wrapText="1"/>
    </xf>
    <xf numFmtId="0" fontId="2" fillId="5" borderId="101" xfId="3" applyFont="1" applyFill="1" applyBorder="1" applyAlignment="1">
      <alignment horizontal="left" vertical="center" wrapText="1"/>
    </xf>
    <xf numFmtId="0" fontId="2" fillId="5" borderId="94" xfId="3" applyFont="1" applyFill="1" applyBorder="1" applyAlignment="1">
      <alignment horizontal="left" vertical="center" wrapText="1"/>
    </xf>
    <xf numFmtId="0" fontId="18" fillId="5" borderId="95" xfId="3" applyFont="1" applyFill="1" applyBorder="1" applyAlignment="1">
      <alignment horizontal="right" vertical="center" wrapText="1"/>
    </xf>
    <xf numFmtId="0" fontId="18" fillId="0" borderId="103" xfId="0" applyFont="1" applyBorder="1" applyAlignment="1">
      <alignment horizontal="center" vertical="center" wrapText="1"/>
    </xf>
    <xf numFmtId="0" fontId="13" fillId="0" borderId="88" xfId="0" applyFont="1" applyBorder="1" applyAlignment="1">
      <alignment horizontal="center" vertical="center" wrapText="1"/>
    </xf>
    <xf numFmtId="0" fontId="20" fillId="0" borderId="106" xfId="0" applyFont="1" applyBorder="1" applyAlignment="1">
      <alignment horizontal="left" vertical="center" wrapText="1"/>
    </xf>
    <xf numFmtId="166" fontId="14" fillId="0" borderId="89" xfId="0" applyNumberFormat="1" applyFont="1" applyBorder="1" applyAlignment="1">
      <alignment horizontal="center" vertical="center" wrapText="1"/>
    </xf>
    <xf numFmtId="170" fontId="3" fillId="0" borderId="89" xfId="0" applyNumberFormat="1" applyFont="1" applyBorder="1" applyAlignment="1">
      <alignment horizontal="center" vertical="center" wrapText="1"/>
    </xf>
    <xf numFmtId="169" fontId="3" fillId="0" borderId="90" xfId="0" applyNumberFormat="1" applyFont="1" applyBorder="1" applyAlignment="1">
      <alignment horizontal="center" vertical="center" wrapText="1"/>
    </xf>
    <xf numFmtId="169" fontId="14" fillId="0" borderId="90" xfId="0" applyNumberFormat="1" applyFont="1" applyBorder="1" applyAlignment="1">
      <alignment horizontal="center" vertical="center" wrapText="1"/>
    </xf>
    <xf numFmtId="165" fontId="14" fillId="0" borderId="90" xfId="0" applyNumberFormat="1" applyFont="1" applyBorder="1" applyAlignment="1">
      <alignment horizontal="center" vertical="center" wrapText="1"/>
    </xf>
    <xf numFmtId="4" fontId="13" fillId="0" borderId="90" xfId="0" applyNumberFormat="1" applyFont="1" applyBorder="1" applyAlignment="1">
      <alignment horizontal="center" vertical="center" wrapText="1"/>
    </xf>
    <xf numFmtId="169" fontId="14" fillId="0" borderId="110" xfId="0" applyNumberFormat="1" applyFont="1" applyBorder="1" applyAlignment="1">
      <alignment horizontal="center" vertical="center" wrapText="1"/>
    </xf>
    <xf numFmtId="169" fontId="18" fillId="0" borderId="88" xfId="0" applyNumberFormat="1" applyFont="1" applyBorder="1" applyAlignment="1">
      <alignment horizontal="center" vertical="center" wrapText="1"/>
    </xf>
    <xf numFmtId="169" fontId="18" fillId="0" borderId="96" xfId="0" applyNumberFormat="1" applyFont="1" applyBorder="1" applyAlignment="1">
      <alignment horizontal="center" vertical="center" wrapText="1"/>
    </xf>
    <xf numFmtId="0" fontId="20" fillId="0" borderId="89" xfId="0" applyFont="1" applyBorder="1" applyAlignment="1">
      <alignment horizontal="left" vertical="center" wrapText="1"/>
    </xf>
    <xf numFmtId="0" fontId="3" fillId="0" borderId="89" xfId="0" applyFont="1" applyBorder="1" applyAlignment="1">
      <alignment horizontal="left" vertical="center" wrapText="1"/>
    </xf>
    <xf numFmtId="169" fontId="3" fillId="0" borderId="113" xfId="0" applyNumberFormat="1" applyFont="1" applyBorder="1" applyAlignment="1">
      <alignment horizontal="center" vertical="center" wrapText="1"/>
    </xf>
    <xf numFmtId="165" fontId="3" fillId="0" borderId="90" xfId="0" applyNumberFormat="1" applyFont="1" applyBorder="1" applyAlignment="1">
      <alignment horizontal="left" vertical="center" wrapText="1"/>
    </xf>
    <xf numFmtId="169" fontId="13" fillId="0" borderId="113" xfId="0" applyNumberFormat="1" applyFont="1" applyBorder="1" applyAlignment="1">
      <alignment horizontal="center" vertical="center" wrapText="1"/>
    </xf>
    <xf numFmtId="169" fontId="13" fillId="0" borderId="104" xfId="0" applyNumberFormat="1" applyFont="1" applyBorder="1" applyAlignment="1">
      <alignment vertical="center" wrapText="1"/>
    </xf>
    <xf numFmtId="0" fontId="9" fillId="0" borderId="51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169" fontId="9" fillId="0" borderId="44" xfId="0" applyNumberFormat="1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4" fillId="0" borderId="106" xfId="0" applyFont="1" applyBorder="1" applyAlignment="1">
      <alignment vertical="center" wrapText="1"/>
    </xf>
    <xf numFmtId="0" fontId="13" fillId="0" borderId="112" xfId="0" applyFont="1" applyBorder="1" applyAlignment="1">
      <alignment vertical="center" wrapText="1"/>
    </xf>
    <xf numFmtId="0" fontId="14" fillId="0" borderId="89" xfId="0" applyFont="1" applyBorder="1" applyAlignment="1">
      <alignment vertical="center" wrapText="1"/>
    </xf>
    <xf numFmtId="0" fontId="13" fillId="0" borderId="90" xfId="0" applyFont="1" applyBorder="1" applyAlignment="1">
      <alignment vertical="center" wrapText="1"/>
    </xf>
    <xf numFmtId="171" fontId="3" fillId="0" borderId="90" xfId="0" applyNumberFormat="1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center"/>
    </xf>
    <xf numFmtId="171" fontId="13" fillId="0" borderId="113" xfId="0" applyNumberFormat="1" applyFont="1" applyBorder="1" applyAlignment="1">
      <alignment vertical="center" wrapText="1"/>
    </xf>
    <xf numFmtId="171" fontId="13" fillId="2" borderId="57" xfId="0" applyNumberFormat="1" applyFont="1" applyFill="1" applyBorder="1" applyAlignment="1">
      <alignment horizontal="right" vertical="center" wrapText="1"/>
    </xf>
    <xf numFmtId="169" fontId="13" fillId="0" borderId="90" xfId="0" applyNumberFormat="1" applyFont="1" applyBorder="1" applyAlignment="1">
      <alignment horizontal="right" vertical="center" wrapText="1"/>
    </xf>
    <xf numFmtId="169" fontId="13" fillId="0" borderId="90" xfId="0" applyNumberFormat="1" applyFont="1" applyBorder="1" applyAlignment="1">
      <alignment horizontal="center" vertical="center" wrapText="1"/>
    </xf>
    <xf numFmtId="169" fontId="14" fillId="0" borderId="88" xfId="0" applyNumberFormat="1" applyFont="1" applyBorder="1" applyAlignment="1">
      <alignment horizontal="center" vertical="center" wrapText="1"/>
    </xf>
    <xf numFmtId="0" fontId="3" fillId="0" borderId="108" xfId="0" applyFont="1" applyBorder="1" applyAlignment="1">
      <alignment horizontal="left" vertical="center" wrapText="1"/>
    </xf>
    <xf numFmtId="0" fontId="13" fillId="0" borderId="93" xfId="0" applyFont="1" applyBorder="1" applyAlignment="1">
      <alignment horizontal="right" vertical="center" wrapText="1"/>
    </xf>
    <xf numFmtId="169" fontId="13" fillId="0" borderId="104" xfId="0" applyNumberFormat="1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 vertical="center" wrapText="1"/>
    </xf>
    <xf numFmtId="0" fontId="21" fillId="0" borderId="113" xfId="0" applyFont="1" applyBorder="1" applyAlignment="1">
      <alignment horizontal="left" vertical="center" wrapText="1"/>
    </xf>
    <xf numFmtId="0" fontId="3" fillId="2" borderId="89" xfId="0" applyFont="1" applyFill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21" fillId="0" borderId="13" xfId="3" applyFont="1" applyBorder="1" applyAlignment="1">
      <alignment vertical="center" wrapText="1"/>
    </xf>
    <xf numFmtId="0" fontId="21" fillId="0" borderId="119" xfId="3" applyFont="1" applyBorder="1" applyAlignment="1">
      <alignment vertical="top" wrapText="1"/>
    </xf>
    <xf numFmtId="181" fontId="3" fillId="0" borderId="27" xfId="0" applyNumberFormat="1" applyFont="1" applyBorder="1" applyAlignment="1">
      <alignment horizontal="center" vertical="center" wrapText="1"/>
    </xf>
    <xf numFmtId="0" fontId="3" fillId="0" borderId="83" xfId="3" applyFont="1" applyBorder="1" applyAlignment="1">
      <alignment vertical="top" wrapText="1"/>
    </xf>
    <xf numFmtId="166" fontId="18" fillId="0" borderId="88" xfId="0" applyNumberFormat="1" applyFont="1" applyBorder="1" applyAlignment="1">
      <alignment horizontal="center" vertical="center" wrapText="1"/>
    </xf>
    <xf numFmtId="2" fontId="15" fillId="0" borderId="27" xfId="3" applyNumberFormat="1" applyFont="1" applyBorder="1" applyAlignment="1">
      <alignment horizontal="left" vertical="center" wrapText="1"/>
    </xf>
    <xf numFmtId="2" fontId="15" fillId="0" borderId="29" xfId="3" applyNumberFormat="1" applyFont="1" applyBorder="1" applyAlignment="1">
      <alignment horizontal="center" vertical="center" wrapText="1"/>
    </xf>
    <xf numFmtId="169" fontId="15" fillId="0" borderId="27" xfId="3" applyNumberFormat="1" applyFont="1" applyBorder="1" applyAlignment="1">
      <alignment horizontal="center" vertical="center" wrapText="1"/>
    </xf>
    <xf numFmtId="0" fontId="20" fillId="0" borderId="33" xfId="0" applyFont="1" applyBorder="1" applyAlignment="1">
      <alignment horizontal="left" vertical="center" wrapText="1"/>
    </xf>
    <xf numFmtId="170" fontId="3" fillId="0" borderId="41" xfId="0" applyNumberFormat="1" applyFont="1" applyBorder="1" applyAlignment="1">
      <alignment horizontal="center" vertical="center" wrapText="1"/>
    </xf>
    <xf numFmtId="0" fontId="21" fillId="0" borderId="13" xfId="3" applyFont="1" applyBorder="1" applyAlignment="1">
      <alignment horizontal="center" vertical="center"/>
    </xf>
    <xf numFmtId="0" fontId="21" fillId="0" borderId="13" xfId="3" applyFont="1" applyBorder="1" applyAlignment="1">
      <alignment horizontal="center" vertical="center" wrapText="1"/>
    </xf>
    <xf numFmtId="0" fontId="20" fillId="0" borderId="13" xfId="2" applyFont="1" applyBorder="1" applyAlignment="1">
      <alignment vertical="center"/>
    </xf>
    <xf numFmtId="0" fontId="20" fillId="0" borderId="13" xfId="2" applyFont="1" applyBorder="1" applyAlignment="1">
      <alignment vertical="center" wrapText="1"/>
    </xf>
    <xf numFmtId="0" fontId="27" fillId="0" borderId="0" xfId="3" applyFont="1" applyAlignment="1">
      <alignment horizontal="left" vertical="center"/>
    </xf>
    <xf numFmtId="0" fontId="16" fillId="0" borderId="27" xfId="3" applyFont="1" applyBorder="1" applyAlignment="1">
      <alignment horizontal="center" vertical="center"/>
    </xf>
    <xf numFmtId="0" fontId="20" fillId="0" borderId="14" xfId="5" applyFont="1" applyBorder="1" applyAlignment="1">
      <alignment horizontal="left" vertical="center" wrapText="1"/>
    </xf>
    <xf numFmtId="0" fontId="15" fillId="0" borderId="97" xfId="3" applyFont="1" applyBorder="1" applyAlignment="1">
      <alignment horizontal="center" vertical="center" wrapText="1"/>
    </xf>
    <xf numFmtId="0" fontId="15" fillId="0" borderId="29" xfId="3" applyFont="1" applyBorder="1" applyAlignment="1">
      <alignment horizontal="left" vertical="center" wrapText="1"/>
    </xf>
    <xf numFmtId="0" fontId="16" fillId="0" borderId="27" xfId="3" applyFont="1" applyBorder="1" applyAlignment="1">
      <alignment horizontal="left" vertical="center" wrapText="1"/>
    </xf>
    <xf numFmtId="169" fontId="15" fillId="0" borderId="90" xfId="3" applyNumberFormat="1" applyFont="1" applyBorder="1" applyAlignment="1">
      <alignment horizontal="center" vertical="center" wrapText="1"/>
    </xf>
    <xf numFmtId="0" fontId="15" fillId="0" borderId="89" xfId="3" applyFont="1" applyBorder="1" applyAlignment="1">
      <alignment horizontal="center" vertical="center" wrapText="1"/>
    </xf>
    <xf numFmtId="2" fontId="15" fillId="0" borderId="27" xfId="3" applyNumberFormat="1" applyFont="1" applyBorder="1" applyAlignment="1">
      <alignment horizontal="center" vertical="center" wrapText="1"/>
    </xf>
    <xf numFmtId="2" fontId="17" fillId="0" borderId="27" xfId="3" applyNumberFormat="1" applyFont="1" applyBorder="1" applyAlignment="1">
      <alignment horizontal="center" vertical="center" wrapText="1"/>
    </xf>
    <xf numFmtId="0" fontId="15" fillId="0" borderId="98" xfId="3" applyFont="1" applyBorder="1" applyAlignment="1">
      <alignment horizontal="center" vertical="center" wrapText="1"/>
    </xf>
    <xf numFmtId="169" fontId="15" fillId="2" borderId="17" xfId="3" applyNumberFormat="1" applyFont="1" applyFill="1" applyBorder="1" applyAlignment="1">
      <alignment horizontal="center" vertical="center" wrapText="1"/>
    </xf>
    <xf numFmtId="169" fontId="15" fillId="2" borderId="91" xfId="3" applyNumberFormat="1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5" fillId="0" borderId="78" xfId="3" applyFont="1" applyBorder="1" applyAlignment="1">
      <alignment horizontal="center" vertical="center" wrapText="1"/>
    </xf>
    <xf numFmtId="0" fontId="25" fillId="0" borderId="13" xfId="3" applyFont="1" applyBorder="1" applyAlignment="1">
      <alignment horizontal="left" vertical="center" wrapText="1"/>
    </xf>
    <xf numFmtId="0" fontId="20" fillId="0" borderId="78" xfId="3" applyFont="1" applyBorder="1" applyAlignment="1">
      <alignment horizontal="center" vertical="center" wrapText="1"/>
    </xf>
    <xf numFmtId="0" fontId="20" fillId="0" borderId="86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 vertical="center" wrapText="1"/>
    </xf>
    <xf numFmtId="0" fontId="13" fillId="0" borderId="74" xfId="3" applyFont="1" applyBorder="1" applyAlignment="1">
      <alignment horizontal="center" vertical="center" wrapText="1"/>
    </xf>
    <xf numFmtId="0" fontId="20" fillId="0" borderId="25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169" fontId="3" fillId="0" borderId="122" xfId="3" applyNumberFormat="1" applyFont="1" applyBorder="1" applyAlignment="1">
      <alignment horizontal="center" vertical="center" wrapText="1"/>
    </xf>
    <xf numFmtId="44" fontId="3" fillId="0" borderId="13" xfId="3" applyNumberFormat="1" applyFont="1" applyBorder="1" applyAlignment="1">
      <alignment horizontal="center" vertical="center" wrapText="1"/>
    </xf>
    <xf numFmtId="2" fontId="3" fillId="0" borderId="122" xfId="3" applyNumberFormat="1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0" fontId="21" fillId="0" borderId="93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04" xfId="0" applyFont="1" applyBorder="1" applyAlignment="1">
      <alignment horizontal="left" vertical="center" wrapText="1"/>
    </xf>
    <xf numFmtId="0" fontId="13" fillId="0" borderId="94" xfId="0" applyFont="1" applyBorder="1" applyAlignment="1">
      <alignment horizontal="right" vertical="center" wrapText="1"/>
    </xf>
    <xf numFmtId="0" fontId="13" fillId="0" borderId="95" xfId="0" applyFont="1" applyBorder="1" applyAlignment="1">
      <alignment horizontal="right" vertical="center" wrapText="1"/>
    </xf>
    <xf numFmtId="0" fontId="13" fillId="0" borderId="81" xfId="0" applyFont="1" applyBorder="1" applyAlignment="1">
      <alignment horizontal="right" vertical="center" wrapText="1"/>
    </xf>
    <xf numFmtId="169" fontId="13" fillId="0" borderId="60" xfId="0" applyNumberFormat="1" applyFont="1" applyBorder="1" applyAlignment="1">
      <alignment horizontal="center" vertical="center" wrapText="1"/>
    </xf>
    <xf numFmtId="169" fontId="13" fillId="0" borderId="116" xfId="0" applyNumberFormat="1" applyFont="1" applyBorder="1" applyAlignment="1">
      <alignment horizontal="center" vertical="center" wrapText="1"/>
    </xf>
    <xf numFmtId="169" fontId="3" fillId="0" borderId="32" xfId="0" applyNumberFormat="1" applyFont="1" applyBorder="1" applyAlignment="1">
      <alignment horizontal="center" vertical="center" wrapText="1"/>
    </xf>
    <xf numFmtId="169" fontId="3" fillId="0" borderId="42" xfId="0" applyNumberFormat="1" applyFont="1" applyBorder="1" applyAlignment="1">
      <alignment horizontal="center" vertical="center" wrapText="1"/>
    </xf>
    <xf numFmtId="0" fontId="14" fillId="0" borderId="109" xfId="0" applyFont="1" applyBorder="1" applyAlignment="1">
      <alignment horizontal="right" vertical="center" wrapText="1"/>
    </xf>
    <xf numFmtId="0" fontId="13" fillId="0" borderId="36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right" vertical="center" wrapText="1"/>
    </xf>
    <xf numFmtId="165" fontId="14" fillId="0" borderId="35" xfId="0" applyNumberFormat="1" applyFont="1" applyBorder="1" applyAlignment="1">
      <alignment horizontal="center" vertical="center" wrapText="1"/>
    </xf>
    <xf numFmtId="165" fontId="14" fillId="0" borderId="115" xfId="0" applyNumberFormat="1" applyFont="1" applyBorder="1" applyAlignment="1">
      <alignment horizontal="center" vertical="center" wrapText="1"/>
    </xf>
    <xf numFmtId="0" fontId="13" fillId="0" borderId="93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169" fontId="14" fillId="0" borderId="6" xfId="0" applyNumberFormat="1" applyFont="1" applyBorder="1" applyAlignment="1">
      <alignment horizontal="center" vertical="center" wrapText="1"/>
    </xf>
    <xf numFmtId="169" fontId="14" fillId="0" borderId="104" xfId="0" applyNumberFormat="1" applyFont="1" applyBorder="1" applyAlignment="1">
      <alignment horizontal="center" vertical="center" wrapText="1"/>
    </xf>
    <xf numFmtId="0" fontId="9" fillId="0" borderId="8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8" xfId="0" applyFont="1" applyBorder="1" applyAlignment="1">
      <alignment horizontal="left" vertical="center" wrapText="1"/>
    </xf>
    <xf numFmtId="0" fontId="18" fillId="0" borderId="10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4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107" xfId="0" applyFont="1" applyBorder="1" applyAlignment="1">
      <alignment horizontal="left" vertical="center" wrapText="1"/>
    </xf>
    <xf numFmtId="0" fontId="14" fillId="0" borderId="108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10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112" xfId="0" applyFont="1" applyBorder="1" applyAlignment="1">
      <alignment horizontal="left" vertical="center" wrapText="1"/>
    </xf>
    <xf numFmtId="0" fontId="13" fillId="0" borderId="8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90" xfId="0" applyFont="1" applyBorder="1" applyAlignment="1">
      <alignment horizontal="left" vertical="center" wrapText="1"/>
    </xf>
    <xf numFmtId="0" fontId="13" fillId="0" borderId="87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4" fillId="0" borderId="89" xfId="0" applyFont="1" applyBorder="1" applyAlignment="1">
      <alignment horizontal="left" vertical="center" wrapText="1"/>
    </xf>
    <xf numFmtId="0" fontId="13" fillId="0" borderId="9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117" xfId="0" applyFont="1" applyBorder="1" applyAlignment="1">
      <alignment horizontal="left" vertical="center" wrapText="1"/>
    </xf>
    <xf numFmtId="0" fontId="14" fillId="0" borderId="89" xfId="0" applyFont="1" applyBorder="1" applyAlignment="1">
      <alignment horizontal="right" vertical="center" wrapText="1"/>
    </xf>
    <xf numFmtId="0" fontId="13" fillId="0" borderId="27" xfId="0" applyFont="1" applyBorder="1" applyAlignment="1">
      <alignment horizontal="right" vertical="center" wrapText="1"/>
    </xf>
    <xf numFmtId="0" fontId="21" fillId="0" borderId="98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13" fillId="0" borderId="108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0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1" xfId="0" applyFont="1" applyBorder="1" applyAlignment="1">
      <alignment horizontal="center" vertical="center" wrapText="1"/>
    </xf>
    <xf numFmtId="0" fontId="23" fillId="0" borderId="100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right" vertical="center" wrapText="1"/>
    </xf>
    <xf numFmtId="0" fontId="13" fillId="0" borderId="33" xfId="0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107" xfId="0" applyFont="1" applyBorder="1" applyAlignment="1">
      <alignment horizontal="left" vertical="center" wrapText="1"/>
    </xf>
    <xf numFmtId="0" fontId="23" fillId="0" borderId="111" xfId="0" applyFont="1" applyBorder="1" applyAlignment="1">
      <alignment horizontal="center" vertical="center" wrapText="1"/>
    </xf>
    <xf numFmtId="0" fontId="14" fillId="0" borderId="108" xfId="0" applyFont="1" applyBorder="1" applyAlignment="1">
      <alignment horizontal="right" vertical="center" wrapText="1"/>
    </xf>
    <xf numFmtId="0" fontId="14" fillId="0" borderId="93" xfId="0" applyFont="1" applyBorder="1" applyAlignment="1">
      <alignment horizontal="right" vertical="center" wrapText="1"/>
    </xf>
    <xf numFmtId="0" fontId="9" fillId="0" borderId="9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4" xfId="0" applyFont="1" applyBorder="1" applyAlignment="1">
      <alignment horizontal="left" vertical="center" wrapText="1"/>
    </xf>
    <xf numFmtId="0" fontId="14" fillId="0" borderId="10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13" fillId="0" borderId="115" xfId="0" applyFont="1" applyBorder="1" applyAlignment="1">
      <alignment horizontal="left" vertical="center" wrapText="1"/>
    </xf>
    <xf numFmtId="0" fontId="13" fillId="0" borderId="114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right" vertical="center" wrapText="1" indent="2"/>
    </xf>
    <xf numFmtId="0" fontId="14" fillId="0" borderId="56" xfId="0" applyFont="1" applyBorder="1" applyAlignment="1">
      <alignment horizontal="right" vertical="center" wrapText="1" indent="2"/>
    </xf>
    <xf numFmtId="0" fontId="14" fillId="0" borderId="61" xfId="0" applyFont="1" applyBorder="1" applyAlignment="1">
      <alignment horizontal="right" vertical="center" wrapText="1" indent="2"/>
    </xf>
    <xf numFmtId="0" fontId="14" fillId="0" borderId="106" xfId="0" applyFont="1" applyBorder="1" applyAlignment="1">
      <alignment horizontal="left" vertical="center" wrapText="1"/>
    </xf>
    <xf numFmtId="0" fontId="14" fillId="0" borderId="98" xfId="0" applyFont="1" applyBorder="1" applyAlignment="1">
      <alignment horizontal="right" vertical="center" wrapText="1"/>
    </xf>
    <xf numFmtId="0" fontId="13" fillId="0" borderId="2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24" fillId="0" borderId="94" xfId="0" applyFont="1" applyBorder="1" applyAlignment="1">
      <alignment horizontal="right" vertical="center" wrapText="1"/>
    </xf>
    <xf numFmtId="0" fontId="18" fillId="0" borderId="95" xfId="0" applyFont="1" applyBorder="1" applyAlignment="1">
      <alignment horizontal="right" vertical="center" wrapText="1"/>
    </xf>
    <xf numFmtId="0" fontId="18" fillId="0" borderId="81" xfId="0" applyFont="1" applyBorder="1" applyAlignment="1">
      <alignment horizontal="right" vertical="center" wrapText="1"/>
    </xf>
    <xf numFmtId="0" fontId="18" fillId="0" borderId="9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02" xfId="0" applyFont="1" applyBorder="1" applyAlignment="1">
      <alignment horizontal="center" vertical="center" wrapText="1"/>
    </xf>
    <xf numFmtId="0" fontId="22" fillId="0" borderId="10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10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4" xfId="0" applyFont="1" applyBorder="1" applyAlignment="1">
      <alignment horizontal="center" vertical="center" wrapText="1"/>
    </xf>
    <xf numFmtId="0" fontId="12" fillId="5" borderId="45" xfId="3" applyFont="1" applyFill="1" applyBorder="1" applyAlignment="1">
      <alignment horizontal="center" vertical="center" wrapText="1"/>
    </xf>
    <xf numFmtId="0" fontId="12" fillId="5" borderId="18" xfId="3" applyFont="1" applyFill="1" applyBorder="1" applyAlignment="1">
      <alignment horizontal="center" vertical="center" wrapText="1"/>
    </xf>
    <xf numFmtId="0" fontId="12" fillId="5" borderId="46" xfId="3" applyFont="1" applyFill="1" applyBorder="1" applyAlignment="1">
      <alignment horizontal="center" vertical="center" wrapText="1"/>
    </xf>
    <xf numFmtId="0" fontId="18" fillId="5" borderId="95" xfId="3" applyFont="1" applyFill="1" applyBorder="1" applyAlignment="1">
      <alignment horizontal="right" vertical="center" wrapText="1"/>
    </xf>
    <xf numFmtId="0" fontId="18" fillId="5" borderId="81" xfId="3" applyFont="1" applyFill="1" applyBorder="1" applyAlignment="1">
      <alignment horizontal="right" vertical="center" wrapText="1"/>
    </xf>
    <xf numFmtId="0" fontId="18" fillId="5" borderId="18" xfId="3" applyFont="1" applyFill="1" applyBorder="1" applyAlignment="1">
      <alignment horizontal="right" vertical="center" wrapText="1"/>
    </xf>
    <xf numFmtId="0" fontId="18" fillId="5" borderId="15" xfId="3" applyFont="1" applyFill="1" applyBorder="1" applyAlignment="1">
      <alignment horizontal="right" vertical="center" wrapText="1"/>
    </xf>
    <xf numFmtId="0" fontId="12" fillId="5" borderId="62" xfId="3" applyFont="1" applyFill="1" applyBorder="1" applyAlignment="1">
      <alignment horizontal="center" vertical="center" wrapText="1"/>
    </xf>
    <xf numFmtId="0" fontId="12" fillId="5" borderId="63" xfId="3" applyFont="1" applyFill="1" applyBorder="1" applyAlignment="1">
      <alignment horizontal="center" vertical="center" wrapText="1"/>
    </xf>
    <xf numFmtId="0" fontId="12" fillId="5" borderId="64" xfId="3" applyFont="1" applyFill="1" applyBorder="1" applyAlignment="1">
      <alignment horizontal="center" vertical="center" wrapText="1"/>
    </xf>
    <xf numFmtId="0" fontId="5" fillId="0" borderId="65" xfId="3" applyFont="1" applyBorder="1" applyAlignment="1">
      <alignment horizontal="center" vertical="center" wrapText="1"/>
    </xf>
    <xf numFmtId="0" fontId="5" fillId="0" borderId="67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60" xfId="3" applyFont="1" applyBorder="1" applyAlignment="1">
      <alignment horizontal="center" vertical="center" wrapText="1"/>
    </xf>
    <xf numFmtId="0" fontId="5" fillId="0" borderId="81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123" xfId="3" applyFont="1" applyBorder="1" applyAlignment="1">
      <alignment horizontal="center" vertical="center" wrapText="1"/>
    </xf>
    <xf numFmtId="0" fontId="13" fillId="0" borderId="55" xfId="3" applyFont="1" applyBorder="1" applyAlignment="1">
      <alignment horizontal="center" vertical="center" wrapText="1"/>
    </xf>
    <xf numFmtId="0" fontId="13" fillId="0" borderId="56" xfId="3" applyFont="1" applyBorder="1" applyAlignment="1">
      <alignment horizontal="center" vertical="center" wrapText="1"/>
    </xf>
    <xf numFmtId="0" fontId="20" fillId="0" borderId="38" xfId="3" applyFont="1" applyBorder="1" applyAlignment="1">
      <alignment horizontal="center" vertical="center" wrapText="1"/>
    </xf>
    <xf numFmtId="0" fontId="20" fillId="0" borderId="78" xfId="3" applyFont="1" applyBorder="1" applyAlignment="1">
      <alignment horizontal="center" vertical="center" wrapText="1"/>
    </xf>
    <xf numFmtId="0" fontId="20" fillId="0" borderId="86" xfId="3" applyFont="1" applyBorder="1" applyAlignment="1">
      <alignment horizontal="center" vertical="center" wrapText="1"/>
    </xf>
    <xf numFmtId="0" fontId="13" fillId="0" borderId="51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 vertical="center" wrapText="1"/>
    </xf>
    <xf numFmtId="0" fontId="13" fillId="0" borderId="75" xfId="3" applyFont="1" applyBorder="1" applyAlignment="1">
      <alignment horizontal="center" vertical="center" wrapText="1"/>
    </xf>
    <xf numFmtId="0" fontId="13" fillId="0" borderId="74" xfId="3" applyFont="1" applyBorder="1" applyAlignment="1">
      <alignment horizontal="center" vertical="center" wrapText="1"/>
    </xf>
    <xf numFmtId="0" fontId="5" fillId="0" borderId="66" xfId="3" applyFont="1" applyBorder="1" applyAlignment="1">
      <alignment horizontal="center" vertical="center" wrapText="1"/>
    </xf>
    <xf numFmtId="0" fontId="5" fillId="0" borderId="68" xfId="3" applyFont="1" applyBorder="1" applyAlignment="1">
      <alignment horizontal="center" vertical="center" wrapText="1"/>
    </xf>
    <xf numFmtId="0" fontId="5" fillId="0" borderId="47" xfId="3" applyFont="1" applyBorder="1" applyAlignment="1">
      <alignment horizontal="center" vertical="center" wrapText="1"/>
    </xf>
    <xf numFmtId="0" fontId="5" fillId="0" borderId="80" xfId="3" applyFont="1" applyBorder="1" applyAlignment="1">
      <alignment horizontal="center" vertical="center" wrapText="1"/>
    </xf>
    <xf numFmtId="0" fontId="5" fillId="0" borderId="78" xfId="3" applyFont="1" applyBorder="1" applyAlignment="1">
      <alignment horizontal="center" vertical="center" wrapText="1"/>
    </xf>
    <xf numFmtId="0" fontId="13" fillId="0" borderId="48" xfId="3" applyFont="1" applyBorder="1" applyAlignment="1">
      <alignment horizontal="center" vertical="center" wrapText="1"/>
    </xf>
    <xf numFmtId="0" fontId="13" fillId="0" borderId="85" xfId="3" applyFont="1" applyBorder="1" applyAlignment="1">
      <alignment horizontal="center" vertical="center" wrapText="1"/>
    </xf>
    <xf numFmtId="0" fontId="21" fillId="0" borderId="14" xfId="3" applyFont="1" applyBorder="1" applyAlignment="1">
      <alignment vertical="center" wrapText="1"/>
    </xf>
    <xf numFmtId="0" fontId="21" fillId="0" borderId="118" xfId="3" applyFont="1" applyBorder="1" applyAlignment="1">
      <alignment vertical="center" wrapText="1"/>
    </xf>
    <xf numFmtId="0" fontId="21" fillId="0" borderId="119" xfId="3" applyFont="1" applyBorder="1" applyAlignment="1">
      <alignment vertical="center" wrapText="1"/>
    </xf>
    <xf numFmtId="0" fontId="20" fillId="0" borderId="25" xfId="3" applyFont="1" applyBorder="1" applyAlignment="1">
      <alignment horizontal="center" vertical="center" wrapText="1"/>
    </xf>
    <xf numFmtId="0" fontId="2" fillId="7" borderId="23" xfId="3" applyFont="1" applyFill="1" applyBorder="1" applyAlignment="1">
      <alignment horizontal="center" vertical="center" wrapText="1"/>
    </xf>
    <xf numFmtId="0" fontId="2" fillId="7" borderId="49" xfId="3" applyFont="1" applyFill="1" applyBorder="1" applyAlignment="1">
      <alignment horizontal="center" vertical="center" wrapText="1"/>
    </xf>
    <xf numFmtId="0" fontId="2" fillId="7" borderId="10" xfId="3" applyFont="1" applyFill="1" applyBorder="1" applyAlignment="1">
      <alignment horizontal="center" vertical="center" wrapText="1"/>
    </xf>
    <xf numFmtId="0" fontId="2" fillId="7" borderId="50" xfId="3" applyFont="1" applyFill="1" applyBorder="1" applyAlignment="1">
      <alignment horizontal="center" vertical="center" wrapText="1"/>
    </xf>
    <xf numFmtId="0" fontId="2" fillId="7" borderId="52" xfId="3" applyFont="1" applyFill="1" applyBorder="1" applyAlignment="1">
      <alignment horizontal="center" vertical="center" wrapText="1"/>
    </xf>
    <xf numFmtId="0" fontId="2" fillId="7" borderId="53" xfId="3" applyFont="1" applyFill="1" applyBorder="1" applyAlignment="1">
      <alignment horizontal="center" vertical="center" wrapText="1"/>
    </xf>
    <xf numFmtId="0" fontId="21" fillId="0" borderId="13" xfId="3" applyFont="1" applyBorder="1" applyAlignment="1">
      <alignment horizontal="left" vertical="center" wrapText="1"/>
    </xf>
    <xf numFmtId="0" fontId="21" fillId="0" borderId="14" xfId="3" applyFont="1" applyBorder="1" applyAlignment="1">
      <alignment vertical="top" wrapText="1"/>
    </xf>
    <xf numFmtId="0" fontId="21" fillId="0" borderId="118" xfId="3" applyFont="1" applyBorder="1" applyAlignment="1">
      <alignment vertical="top" wrapText="1"/>
    </xf>
  </cellXfs>
  <cellStyles count="36">
    <cellStyle name="12" xfId="11" xr:uid="{D15E81A9-5DB8-4A51-B21B-FEF41090197B}"/>
    <cellStyle name="Euro" xfId="12" xr:uid="{D9AF316D-21AE-4CD3-8704-06BAACAAC0FD}"/>
    <cellStyle name="Indefinido" xfId="13" xr:uid="{8BF0D6D1-0073-4724-BA90-3E1DB5B0E625}"/>
    <cellStyle name="Moeda 2" xfId="15" xr:uid="{3486825B-E15E-4F36-8832-65C17E48D60B}"/>
    <cellStyle name="Moeda 3" xfId="16" xr:uid="{A1A84105-CD1E-43B2-84A9-7E0A04B3C250}"/>
    <cellStyle name="Moeda 4" xfId="17" xr:uid="{106C0201-BA2D-446A-9949-8DB29E3CCA0B}"/>
    <cellStyle name="Moeda 5" xfId="18" xr:uid="{A0C45B8B-38FF-4443-B544-87A83E9C08E4}"/>
    <cellStyle name="Moeda 6" xfId="14" xr:uid="{A45F8956-6E0F-40CD-97B8-F75DFF904E32}"/>
    <cellStyle name="Normal" xfId="0" builtinId="0"/>
    <cellStyle name="Normal 2" xfId="3" xr:uid="{00000000-0005-0000-0000-000001000000}"/>
    <cellStyle name="Normal 2 2" xfId="2" xr:uid="{00000000-0005-0000-0000-000002000000}"/>
    <cellStyle name="Normal 2 3" xfId="19" xr:uid="{D7D81FEB-3A95-4690-9607-D04FF0290F57}"/>
    <cellStyle name="Normal 3" xfId="5" xr:uid="{00000000-0005-0000-0000-000003000000}"/>
    <cellStyle name="Normal 3 2" xfId="10" xr:uid="{20840FDB-5325-432F-81AD-ED35B5ED7436}"/>
    <cellStyle name="Porcentagem" xfId="1" builtinId="5"/>
    <cellStyle name="Porcentagem 2" xfId="6" xr:uid="{00000000-0005-0000-0000-000005000000}"/>
    <cellStyle name="Porcentagem 2 2" xfId="20" xr:uid="{EEA12348-8F11-467E-8104-1465F4625E49}"/>
    <cellStyle name="Porcentagem 3" xfId="21" xr:uid="{7972BB95-5909-45E7-B984-39561BAF6B40}"/>
    <cellStyle name="Porcentagem 4" xfId="22" xr:uid="{8E693A60-24C3-4875-9664-1A9163137916}"/>
    <cellStyle name="Separador de milhares 2" xfId="9" xr:uid="{00000000-0005-0000-0000-000006000000}"/>
    <cellStyle name="Separador de milhares 2 2" xfId="23" xr:uid="{FB41D450-5C62-4BDA-A3C5-EE3964FCDC20}"/>
    <cellStyle name="Separador de milhares 2 3" xfId="24" xr:uid="{C72A89A8-45BF-4B58-9A3F-CF1C03DE24EB}"/>
    <cellStyle name="Separador de milhares 23" xfId="25" xr:uid="{90AF0A7A-A360-465B-8677-FC0EE0CA3671}"/>
    <cellStyle name="Separador de milhares 3" xfId="26" xr:uid="{8BD2BA1A-D29E-48C3-8FBE-8C4AE4CA3C07}"/>
    <cellStyle name="Separador de milhares 3 2" xfId="27" xr:uid="{E4F41901-1186-4D1C-8848-DD7B26963231}"/>
    <cellStyle name="Separador de milhares 4" xfId="28" xr:uid="{1EFCA337-5B69-4E40-B671-C084CB33763B}"/>
    <cellStyle name="Titulo 1" xfId="29" xr:uid="{45317867-2241-4934-871C-EDF072F31014}"/>
    <cellStyle name="Titulo 1 2" xfId="30" xr:uid="{6E2B5655-DFE0-4A78-98B9-FEF84DE72FBC}"/>
    <cellStyle name="Titulo 2" xfId="31" xr:uid="{EAE80CC0-F487-4925-BE94-2A064DDF01E4}"/>
    <cellStyle name="Titulo 2 2" xfId="32" xr:uid="{31D7AAA1-7961-4C2D-8089-1E877C88003B}"/>
    <cellStyle name="Titulo1" xfId="33" xr:uid="{E5458B84-1E60-439A-B187-88555748431F}"/>
    <cellStyle name="un" xfId="34" xr:uid="{3FCDBE8B-4FF0-4B53-A13A-E786092587ED}"/>
    <cellStyle name="Vírgula 10 2" xfId="8" xr:uid="{00000000-0005-0000-0000-000008000000}"/>
    <cellStyle name="Vírgula 2" xfId="4" xr:uid="{00000000-0005-0000-0000-000009000000}"/>
    <cellStyle name="Vírgula 2 2" xfId="35" xr:uid="{FA60B0C2-B7F5-492F-AE39-6470BD8DFF66}"/>
    <cellStyle name="Vírgula 3" xfId="7" xr:uid="{00000000-0005-0000-0000-00000A000000}"/>
  </cellStyles>
  <dxfs count="0"/>
  <tableStyles count="1" defaultTableStyle="TableStyleMedium9" defaultPivotStyle="PivotStyleLight16">
    <tableStyle name="Invisible" pivot="0" table="0" count="0" xr9:uid="{8FD8E553-EFF1-4718-8141-A3202138A8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36"/>
  <sheetViews>
    <sheetView tabSelected="1" view="pageBreakPreview" zoomScale="115" zoomScaleNormal="100" zoomScaleSheetLayoutView="115" workbookViewId="0">
      <selection sqref="A1:I1"/>
    </sheetView>
  </sheetViews>
  <sheetFormatPr defaultRowHeight="12.75" x14ac:dyDescent="0.2"/>
  <cols>
    <col min="1" max="1" width="43.1640625" style="38" customWidth="1"/>
    <col min="2" max="2" width="11.6640625" style="38" customWidth="1"/>
    <col min="3" max="3" width="8.83203125" style="38" customWidth="1"/>
    <col min="4" max="4" width="9.33203125" style="38"/>
    <col min="5" max="5" width="14" style="38" customWidth="1"/>
    <col min="6" max="6" width="11.83203125" style="38" customWidth="1"/>
    <col min="7" max="7" width="14" style="38" customWidth="1"/>
    <col min="8" max="8" width="16.1640625" style="38" customWidth="1"/>
    <col min="9" max="9" width="16.5" style="38" customWidth="1"/>
    <col min="10" max="16384" width="9.33203125" style="38"/>
  </cols>
  <sheetData>
    <row r="1" spans="1:9" ht="30" customHeight="1" x14ac:dyDescent="0.2">
      <c r="A1" s="254" t="s">
        <v>85</v>
      </c>
      <c r="B1" s="255"/>
      <c r="C1" s="255"/>
      <c r="D1" s="255"/>
      <c r="E1" s="255"/>
      <c r="F1" s="255"/>
      <c r="G1" s="255"/>
      <c r="H1" s="255"/>
      <c r="I1" s="256"/>
    </row>
    <row r="2" spans="1:9" ht="15" customHeight="1" x14ac:dyDescent="0.2">
      <c r="A2" s="257" t="s">
        <v>26</v>
      </c>
      <c r="B2" s="259" t="s">
        <v>33</v>
      </c>
      <c r="C2" s="259" t="s">
        <v>27</v>
      </c>
      <c r="D2" s="229" t="s">
        <v>34</v>
      </c>
      <c r="E2" s="261"/>
      <c r="F2" s="262"/>
      <c r="G2" s="30" t="s">
        <v>35</v>
      </c>
      <c r="H2" s="259" t="s">
        <v>197</v>
      </c>
      <c r="I2" s="263" t="s">
        <v>117</v>
      </c>
    </row>
    <row r="3" spans="1:9" ht="18.95" customHeight="1" x14ac:dyDescent="0.2">
      <c r="A3" s="258"/>
      <c r="B3" s="260"/>
      <c r="C3" s="260"/>
      <c r="D3" s="30" t="s">
        <v>36</v>
      </c>
      <c r="E3" s="30" t="s">
        <v>37</v>
      </c>
      <c r="F3" s="31" t="s">
        <v>38</v>
      </c>
      <c r="G3" s="30" t="s">
        <v>39</v>
      </c>
      <c r="H3" s="260"/>
      <c r="I3" s="264"/>
    </row>
    <row r="4" spans="1:9" ht="12.75" customHeight="1" x14ac:dyDescent="0.2">
      <c r="A4" s="237" t="s">
        <v>75</v>
      </c>
      <c r="B4" s="238"/>
      <c r="C4" s="238"/>
      <c r="D4" s="238"/>
      <c r="E4" s="238"/>
      <c r="F4" s="238"/>
      <c r="G4" s="238"/>
      <c r="H4" s="238"/>
      <c r="I4" s="239"/>
    </row>
    <row r="5" spans="1:9" ht="12.75" customHeight="1" x14ac:dyDescent="0.2">
      <c r="A5" s="240" t="s">
        <v>76</v>
      </c>
      <c r="B5" s="241"/>
      <c r="C5" s="241"/>
      <c r="D5" s="241"/>
      <c r="E5" s="241"/>
      <c r="F5" s="241"/>
      <c r="G5" s="241"/>
      <c r="H5" s="241"/>
      <c r="I5" s="242"/>
    </row>
    <row r="6" spans="1:9" ht="12.75" customHeight="1" x14ac:dyDescent="0.2">
      <c r="A6" s="240" t="s">
        <v>77</v>
      </c>
      <c r="B6" s="241"/>
      <c r="C6" s="241"/>
      <c r="D6" s="241"/>
      <c r="E6" s="241"/>
      <c r="F6" s="241"/>
      <c r="G6" s="241"/>
      <c r="H6" s="241"/>
      <c r="I6" s="242"/>
    </row>
    <row r="7" spans="1:9" ht="12.75" customHeight="1" x14ac:dyDescent="0.2">
      <c r="A7" s="131" t="s">
        <v>223</v>
      </c>
      <c r="B7" s="45" t="s">
        <v>137</v>
      </c>
      <c r="C7" s="25" t="s">
        <v>78</v>
      </c>
      <c r="D7" s="26">
        <v>1</v>
      </c>
      <c r="E7" s="43">
        <v>0.5</v>
      </c>
      <c r="F7" s="33">
        <v>1</v>
      </c>
      <c r="G7" s="33">
        <v>0.5</v>
      </c>
      <c r="H7" s="44">
        <v>21645.7739</v>
      </c>
      <c r="I7" s="124">
        <f>TRUNC(G7*H7,2)</f>
        <v>10822.88</v>
      </c>
    </row>
    <row r="8" spans="1:9" ht="12.75" customHeight="1" x14ac:dyDescent="0.2">
      <c r="A8" s="131" t="s">
        <v>224</v>
      </c>
      <c r="B8" s="45" t="s">
        <v>149</v>
      </c>
      <c r="C8" s="25" t="s">
        <v>78</v>
      </c>
      <c r="D8" s="26">
        <v>0.3</v>
      </c>
      <c r="E8" s="43">
        <v>1</v>
      </c>
      <c r="F8" s="33">
        <v>1</v>
      </c>
      <c r="G8" s="33">
        <v>0.3</v>
      </c>
      <c r="H8" s="44">
        <v>6803.0109000000002</v>
      </c>
      <c r="I8" s="124">
        <f>TRUNC(G8*H8,2)</f>
        <v>2040.9</v>
      </c>
    </row>
    <row r="9" spans="1:9" ht="12.75" customHeight="1" x14ac:dyDescent="0.2">
      <c r="A9" s="253" t="s">
        <v>218</v>
      </c>
      <c r="B9" s="235"/>
      <c r="C9" s="235"/>
      <c r="D9" s="235"/>
      <c r="E9" s="235"/>
      <c r="F9" s="235"/>
      <c r="G9" s="235"/>
      <c r="H9" s="235"/>
      <c r="I9" s="236"/>
    </row>
    <row r="10" spans="1:9" ht="12.75" customHeight="1" x14ac:dyDescent="0.2">
      <c r="A10" s="131" t="s">
        <v>225</v>
      </c>
      <c r="B10" s="45" t="s">
        <v>151</v>
      </c>
      <c r="C10" s="25" t="s">
        <v>78</v>
      </c>
      <c r="D10" s="26">
        <v>1</v>
      </c>
      <c r="E10" s="43">
        <v>1</v>
      </c>
      <c r="F10" s="33">
        <v>1</v>
      </c>
      <c r="G10" s="33">
        <v>1</v>
      </c>
      <c r="H10" s="44">
        <v>3837.9976000000001</v>
      </c>
      <c r="I10" s="124">
        <f>TRUNC(G10*H10,2)</f>
        <v>3837.99</v>
      </c>
    </row>
    <row r="11" spans="1:9" ht="12.75" customHeight="1" x14ac:dyDescent="0.2">
      <c r="A11" s="131"/>
      <c r="B11" s="24"/>
      <c r="C11" s="24"/>
      <c r="D11" s="26"/>
      <c r="E11" s="25"/>
      <c r="F11" s="78"/>
      <c r="G11" s="78"/>
      <c r="H11" s="28"/>
      <c r="I11" s="134"/>
    </row>
    <row r="12" spans="1:9" ht="12.75" customHeight="1" x14ac:dyDescent="0.2">
      <c r="A12" s="213" t="s">
        <v>159</v>
      </c>
      <c r="B12" s="214"/>
      <c r="C12" s="214"/>
      <c r="D12" s="214"/>
      <c r="E12" s="214"/>
      <c r="F12" s="214"/>
      <c r="G12" s="214"/>
      <c r="H12" s="215"/>
      <c r="I12" s="135">
        <f>SUM(I7:I10)</f>
        <v>16701.769999999997</v>
      </c>
    </row>
    <row r="13" spans="1:9" ht="4.5" customHeight="1" x14ac:dyDescent="0.2">
      <c r="A13" s="153"/>
      <c r="B13" s="107"/>
      <c r="C13" s="107"/>
      <c r="D13" s="107"/>
      <c r="E13" s="107"/>
      <c r="F13" s="107"/>
      <c r="G13" s="107"/>
      <c r="H13" s="107"/>
      <c r="I13" s="154"/>
    </row>
    <row r="14" spans="1:9" x14ac:dyDescent="0.2">
      <c r="A14" s="246" t="s">
        <v>79</v>
      </c>
      <c r="B14" s="247"/>
      <c r="C14" s="247"/>
      <c r="D14" s="247"/>
      <c r="E14" s="247"/>
      <c r="F14" s="247"/>
      <c r="G14" s="247"/>
      <c r="H14" s="247"/>
      <c r="I14" s="248"/>
    </row>
    <row r="15" spans="1:9" x14ac:dyDescent="0.2">
      <c r="A15" s="245" t="s">
        <v>165</v>
      </c>
      <c r="B15" s="241"/>
      <c r="C15" s="241"/>
      <c r="D15" s="241"/>
      <c r="E15" s="241"/>
      <c r="F15" s="241"/>
      <c r="G15" s="241"/>
      <c r="H15" s="241"/>
      <c r="I15" s="242"/>
    </row>
    <row r="16" spans="1:9" x14ac:dyDescent="0.2">
      <c r="A16" s="132" t="s">
        <v>226</v>
      </c>
      <c r="B16" s="45" t="s">
        <v>23</v>
      </c>
      <c r="C16" s="25" t="s">
        <v>78</v>
      </c>
      <c r="D16" s="26">
        <v>1</v>
      </c>
      <c r="E16" s="43">
        <v>1</v>
      </c>
      <c r="F16" s="33">
        <v>1</v>
      </c>
      <c r="G16" s="33">
        <v>1</v>
      </c>
      <c r="H16" s="44">
        <v>7529.4907000000003</v>
      </c>
      <c r="I16" s="124">
        <f>TRUNC(G16*H16,2)</f>
        <v>7529.49</v>
      </c>
    </row>
    <row r="17" spans="1:9" x14ac:dyDescent="0.2">
      <c r="A17" s="131" t="s">
        <v>227</v>
      </c>
      <c r="B17" s="45" t="s">
        <v>24</v>
      </c>
      <c r="C17" s="25" t="s">
        <v>78</v>
      </c>
      <c r="D17" s="26">
        <v>2</v>
      </c>
      <c r="E17" s="43">
        <v>1</v>
      </c>
      <c r="F17" s="33">
        <v>1</v>
      </c>
      <c r="G17" s="33">
        <v>2</v>
      </c>
      <c r="H17" s="44">
        <v>4098.3602000000001</v>
      </c>
      <c r="I17" s="124">
        <f>TRUNC(G17*H17,2)</f>
        <v>8196.7199999999993</v>
      </c>
    </row>
    <row r="18" spans="1:9" x14ac:dyDescent="0.2">
      <c r="A18" s="253" t="s">
        <v>165</v>
      </c>
      <c r="B18" s="235"/>
      <c r="C18" s="235"/>
      <c r="D18" s="235"/>
      <c r="E18" s="235"/>
      <c r="F18" s="235"/>
      <c r="G18" s="235"/>
      <c r="H18" s="235"/>
      <c r="I18" s="236"/>
    </row>
    <row r="19" spans="1:9" x14ac:dyDescent="0.2">
      <c r="A19" s="131" t="s">
        <v>228</v>
      </c>
      <c r="B19" s="45" t="s">
        <v>143</v>
      </c>
      <c r="C19" s="25" t="s">
        <v>78</v>
      </c>
      <c r="D19" s="26">
        <v>1</v>
      </c>
      <c r="E19" s="43">
        <v>1</v>
      </c>
      <c r="F19" s="33">
        <v>1</v>
      </c>
      <c r="G19" s="33">
        <v>1</v>
      </c>
      <c r="H19" s="44">
        <v>3530.2995000000001</v>
      </c>
      <c r="I19" s="124">
        <f>TRUNC(G19*H19,2)</f>
        <v>3530.29</v>
      </c>
    </row>
    <row r="20" spans="1:9" x14ac:dyDescent="0.2">
      <c r="A20" s="131"/>
      <c r="B20" s="45"/>
      <c r="C20" s="25"/>
      <c r="D20" s="26"/>
      <c r="E20" s="43"/>
      <c r="F20" s="33"/>
      <c r="G20" s="33"/>
      <c r="H20" s="44"/>
      <c r="I20" s="124"/>
    </row>
    <row r="21" spans="1:9" x14ac:dyDescent="0.2">
      <c r="A21" s="249" t="s">
        <v>160</v>
      </c>
      <c r="B21" s="250"/>
      <c r="C21" s="250"/>
      <c r="D21" s="250"/>
      <c r="E21" s="250"/>
      <c r="F21" s="250"/>
      <c r="G21" s="250"/>
      <c r="H21" s="250"/>
      <c r="I21" s="150">
        <f>SUM(I15:I19)</f>
        <v>19256.5</v>
      </c>
    </row>
    <row r="22" spans="1:9" x14ac:dyDescent="0.2">
      <c r="A22" s="251"/>
      <c r="B22" s="252"/>
      <c r="C22" s="252"/>
      <c r="D22" s="252"/>
      <c r="E22" s="252"/>
      <c r="F22" s="252"/>
      <c r="G22" s="252"/>
      <c r="H22" s="252"/>
      <c r="I22" s="156"/>
    </row>
    <row r="23" spans="1:9" ht="20.100000000000001" customHeight="1" x14ac:dyDescent="0.2">
      <c r="A23" s="243" t="s">
        <v>81</v>
      </c>
      <c r="B23" s="244"/>
      <c r="C23" s="244"/>
      <c r="D23" s="244"/>
      <c r="E23" s="244"/>
      <c r="F23" s="244"/>
      <c r="G23" s="244"/>
      <c r="H23" s="244"/>
      <c r="I23" s="151">
        <f>(I12+I21)</f>
        <v>35958.269999999997</v>
      </c>
    </row>
    <row r="24" spans="1:9" x14ac:dyDescent="0.2">
      <c r="A24" s="223"/>
      <c r="B24" s="224"/>
      <c r="C24" s="224"/>
      <c r="D24" s="224"/>
      <c r="E24" s="224"/>
      <c r="F24" s="224"/>
      <c r="G24" s="224"/>
      <c r="H24" s="224"/>
      <c r="I24" s="225"/>
    </row>
    <row r="25" spans="1:9" ht="30" customHeight="1" x14ac:dyDescent="0.2">
      <c r="A25" s="226" t="s">
        <v>25</v>
      </c>
      <c r="B25" s="227"/>
      <c r="C25" s="227"/>
      <c r="D25" s="227"/>
      <c r="E25" s="227"/>
      <c r="F25" s="227"/>
      <c r="G25" s="227"/>
      <c r="H25" s="227"/>
      <c r="I25" s="228"/>
    </row>
    <row r="26" spans="1:9" ht="36.950000000000003" customHeight="1" x14ac:dyDescent="0.2">
      <c r="A26" s="155" t="s">
        <v>26</v>
      </c>
      <c r="B26" s="30" t="s">
        <v>27</v>
      </c>
      <c r="C26" s="30" t="s">
        <v>28</v>
      </c>
      <c r="D26" s="30" t="s">
        <v>29</v>
      </c>
      <c r="E26" s="30" t="s">
        <v>30</v>
      </c>
      <c r="F26" s="32" t="s">
        <v>83</v>
      </c>
      <c r="G26" s="30" t="s">
        <v>31</v>
      </c>
      <c r="H26" s="229" t="s">
        <v>32</v>
      </c>
      <c r="I26" s="230"/>
    </row>
    <row r="27" spans="1:9" x14ac:dyDescent="0.2">
      <c r="A27" s="231" t="s">
        <v>166</v>
      </c>
      <c r="B27" s="232"/>
      <c r="C27" s="232"/>
      <c r="D27" s="232"/>
      <c r="E27" s="232"/>
      <c r="F27" s="232"/>
      <c r="G27" s="232"/>
      <c r="H27" s="232"/>
      <c r="I27" s="233"/>
    </row>
    <row r="28" spans="1:9" x14ac:dyDescent="0.2">
      <c r="A28" s="234" t="s">
        <v>167</v>
      </c>
      <c r="B28" s="235"/>
      <c r="C28" s="235"/>
      <c r="D28" s="235"/>
      <c r="E28" s="235"/>
      <c r="F28" s="235"/>
      <c r="G28" s="235"/>
      <c r="H28" s="235"/>
      <c r="I28" s="236"/>
    </row>
    <row r="29" spans="1:9" x14ac:dyDescent="0.2">
      <c r="A29" s="157" t="s">
        <v>168</v>
      </c>
      <c r="B29" s="25" t="s">
        <v>78</v>
      </c>
      <c r="C29" s="41">
        <v>2</v>
      </c>
      <c r="D29" s="42">
        <v>44</v>
      </c>
      <c r="E29" s="42">
        <v>176</v>
      </c>
      <c r="F29" s="47">
        <v>36.741700000000002</v>
      </c>
      <c r="G29" s="47">
        <v>5.7257999999999996</v>
      </c>
      <c r="H29" s="211">
        <v>5248.75</v>
      </c>
      <c r="I29" s="212"/>
    </row>
    <row r="30" spans="1:9" x14ac:dyDescent="0.2">
      <c r="A30" s="132" t="s">
        <v>169</v>
      </c>
      <c r="B30" s="25" t="s">
        <v>78</v>
      </c>
      <c r="C30" s="41">
        <v>1</v>
      </c>
      <c r="D30" s="42">
        <v>44</v>
      </c>
      <c r="E30" s="42">
        <v>176</v>
      </c>
      <c r="F30" s="47">
        <v>236.66659999999999</v>
      </c>
      <c r="G30" s="47">
        <v>58.183100000000003</v>
      </c>
      <c r="H30" s="211">
        <v>20653.55</v>
      </c>
      <c r="I30" s="212"/>
    </row>
    <row r="31" spans="1:9" x14ac:dyDescent="0.2">
      <c r="A31" s="213" t="s">
        <v>205</v>
      </c>
      <c r="B31" s="214"/>
      <c r="C31" s="214"/>
      <c r="D31" s="214"/>
      <c r="E31" s="214"/>
      <c r="F31" s="214"/>
      <c r="G31" s="215"/>
      <c r="H31" s="216"/>
      <c r="I31" s="217"/>
    </row>
    <row r="32" spans="1:9" ht="20.100000000000001" customHeight="1" x14ac:dyDescent="0.2">
      <c r="A32" s="218" t="s">
        <v>84</v>
      </c>
      <c r="B32" s="219"/>
      <c r="C32" s="219"/>
      <c r="D32" s="219"/>
      <c r="E32" s="219"/>
      <c r="F32" s="219"/>
      <c r="G32" s="220"/>
      <c r="H32" s="221">
        <v>25902.3</v>
      </c>
      <c r="I32" s="222"/>
    </row>
    <row r="33" spans="1:9" x14ac:dyDescent="0.2">
      <c r="A33" s="203"/>
      <c r="B33" s="204"/>
      <c r="C33" s="204"/>
      <c r="D33" s="204"/>
      <c r="E33" s="204"/>
      <c r="F33" s="204"/>
      <c r="G33" s="204"/>
      <c r="H33" s="204"/>
      <c r="I33" s="205"/>
    </row>
    <row r="34" spans="1:9" ht="20.100000000000001" customHeight="1" x14ac:dyDescent="0.2">
      <c r="A34" s="206" t="s">
        <v>40</v>
      </c>
      <c r="B34" s="207"/>
      <c r="C34" s="207"/>
      <c r="D34" s="207"/>
      <c r="E34" s="207"/>
      <c r="F34" s="207"/>
      <c r="G34" s="208"/>
      <c r="H34" s="209">
        <v>61860.569999999992</v>
      </c>
      <c r="I34" s="210"/>
    </row>
    <row r="35" spans="1:9" x14ac:dyDescent="0.2">
      <c r="H35" s="39"/>
    </row>
    <row r="36" spans="1:9" x14ac:dyDescent="0.2">
      <c r="D36" s="40"/>
    </row>
  </sheetData>
  <mergeCells count="32">
    <mergeCell ref="A1:I1"/>
    <mergeCell ref="A2:A3"/>
    <mergeCell ref="B2:B3"/>
    <mergeCell ref="C2:C3"/>
    <mergeCell ref="D2:F2"/>
    <mergeCell ref="H2:H3"/>
    <mergeCell ref="I2:I3"/>
    <mergeCell ref="A4:I4"/>
    <mergeCell ref="A5:I5"/>
    <mergeCell ref="A6:I6"/>
    <mergeCell ref="A12:H12"/>
    <mergeCell ref="A23:H23"/>
    <mergeCell ref="A15:I15"/>
    <mergeCell ref="A14:I14"/>
    <mergeCell ref="A21:H21"/>
    <mergeCell ref="A22:H22"/>
    <mergeCell ref="A9:I9"/>
    <mergeCell ref="A18:I18"/>
    <mergeCell ref="A24:I24"/>
    <mergeCell ref="A25:I25"/>
    <mergeCell ref="H26:I26"/>
    <mergeCell ref="A27:I27"/>
    <mergeCell ref="H29:I29"/>
    <mergeCell ref="A28:I28"/>
    <mergeCell ref="A33:I33"/>
    <mergeCell ref="A34:G34"/>
    <mergeCell ref="H34:I34"/>
    <mergeCell ref="H30:I30"/>
    <mergeCell ref="A31:G31"/>
    <mergeCell ref="H31:I31"/>
    <mergeCell ref="A32:G32"/>
    <mergeCell ref="H32:I32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headerFooter differentFirst="1"/>
  <rowBreaks count="1" manualBreakCount="1"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36"/>
  <sheetViews>
    <sheetView view="pageBreakPreview" zoomScaleNormal="100" zoomScaleSheetLayoutView="100" workbookViewId="0">
      <selection sqref="A1:I1"/>
    </sheetView>
  </sheetViews>
  <sheetFormatPr defaultRowHeight="12.75" x14ac:dyDescent="0.2"/>
  <cols>
    <col min="1" max="1" width="43.1640625" style="1" customWidth="1"/>
    <col min="2" max="2" width="9.33203125" style="1"/>
    <col min="3" max="3" width="8" style="1" customWidth="1"/>
    <col min="4" max="4" width="9.33203125" style="1"/>
    <col min="5" max="5" width="14" style="1" customWidth="1"/>
    <col min="6" max="6" width="9.33203125" style="1"/>
    <col min="7" max="7" width="14" style="1" customWidth="1"/>
    <col min="8" max="8" width="16.1640625" style="1" customWidth="1"/>
    <col min="9" max="9" width="14.5" style="1" customWidth="1"/>
    <col min="10" max="16384" width="9.33203125" style="1"/>
  </cols>
  <sheetData>
    <row r="1" spans="1:9" ht="30" customHeight="1" x14ac:dyDescent="0.2">
      <c r="A1" s="281" t="s">
        <v>118</v>
      </c>
      <c r="B1" s="282"/>
      <c r="C1" s="282"/>
      <c r="D1" s="282"/>
      <c r="E1" s="282"/>
      <c r="F1" s="282"/>
      <c r="G1" s="282"/>
      <c r="H1" s="282"/>
      <c r="I1" s="283"/>
    </row>
    <row r="2" spans="1:9" ht="9" customHeight="1" x14ac:dyDescent="0.2">
      <c r="A2" s="257" t="s">
        <v>26</v>
      </c>
      <c r="B2" s="259" t="s">
        <v>33</v>
      </c>
      <c r="C2" s="259" t="s">
        <v>27</v>
      </c>
      <c r="D2" s="229" t="s">
        <v>34</v>
      </c>
      <c r="E2" s="261"/>
      <c r="F2" s="262"/>
      <c r="G2" s="30" t="s">
        <v>35</v>
      </c>
      <c r="H2" s="259" t="s">
        <v>197</v>
      </c>
      <c r="I2" s="270" t="s">
        <v>82</v>
      </c>
    </row>
    <row r="3" spans="1:9" ht="18.95" customHeight="1" x14ac:dyDescent="0.2">
      <c r="A3" s="258"/>
      <c r="B3" s="260"/>
      <c r="C3" s="260"/>
      <c r="D3" s="30" t="s">
        <v>36</v>
      </c>
      <c r="E3" s="30" t="s">
        <v>37</v>
      </c>
      <c r="F3" s="30" t="s">
        <v>38</v>
      </c>
      <c r="G3" s="30" t="s">
        <v>39</v>
      </c>
      <c r="H3" s="260"/>
      <c r="I3" s="264"/>
    </row>
    <row r="4" spans="1:9" x14ac:dyDescent="0.2">
      <c r="A4" s="279" t="s">
        <v>75</v>
      </c>
      <c r="B4" s="268"/>
      <c r="C4" s="268"/>
      <c r="D4" s="268"/>
      <c r="E4" s="268"/>
      <c r="F4" s="268"/>
      <c r="G4" s="268"/>
      <c r="H4" s="268"/>
      <c r="I4" s="269"/>
    </row>
    <row r="5" spans="1:9" x14ac:dyDescent="0.2">
      <c r="A5" s="234" t="s">
        <v>2</v>
      </c>
      <c r="B5" s="235"/>
      <c r="C5" s="235"/>
      <c r="D5" s="235"/>
      <c r="E5" s="235"/>
      <c r="F5" s="235"/>
      <c r="G5" s="235"/>
      <c r="H5" s="235"/>
      <c r="I5" s="236"/>
    </row>
    <row r="6" spans="1:9" x14ac:dyDescent="0.2">
      <c r="A6" s="234" t="s">
        <v>3</v>
      </c>
      <c r="B6" s="280"/>
      <c r="C6" s="280"/>
      <c r="D6" s="280"/>
      <c r="E6" s="280"/>
      <c r="F6" s="280"/>
      <c r="G6" s="280"/>
      <c r="H6" s="280"/>
      <c r="I6" s="242"/>
    </row>
    <row r="7" spans="1:9" x14ac:dyDescent="0.2">
      <c r="A7" s="152" t="s">
        <v>229</v>
      </c>
      <c r="B7" s="25" t="s">
        <v>41</v>
      </c>
      <c r="C7" s="25" t="s">
        <v>78</v>
      </c>
      <c r="D7" s="26">
        <v>1</v>
      </c>
      <c r="E7" s="43">
        <v>1</v>
      </c>
      <c r="F7" s="33">
        <v>1</v>
      </c>
      <c r="G7" s="33">
        <v>1</v>
      </c>
      <c r="H7" s="44">
        <v>7749.1045000000004</v>
      </c>
      <c r="I7" s="124">
        <f>TRUNC(G7*H7,2)</f>
        <v>7749.1</v>
      </c>
    </row>
    <row r="8" spans="1:9" x14ac:dyDescent="0.2">
      <c r="A8" s="152" t="s">
        <v>230</v>
      </c>
      <c r="B8" s="25" t="s">
        <v>42</v>
      </c>
      <c r="C8" s="25" t="s">
        <v>78</v>
      </c>
      <c r="D8" s="26">
        <v>1</v>
      </c>
      <c r="E8" s="43">
        <v>1</v>
      </c>
      <c r="F8" s="33">
        <v>1</v>
      </c>
      <c r="G8" s="33">
        <v>1</v>
      </c>
      <c r="H8" s="44">
        <v>5200.4696999999996</v>
      </c>
      <c r="I8" s="124">
        <f>TRUNC(G8*H8,2)</f>
        <v>5200.46</v>
      </c>
    </row>
    <row r="9" spans="1:9" x14ac:dyDescent="0.2">
      <c r="A9" s="131" t="s">
        <v>231</v>
      </c>
      <c r="B9" s="25" t="s">
        <v>43</v>
      </c>
      <c r="C9" s="25" t="s">
        <v>78</v>
      </c>
      <c r="D9" s="26">
        <v>1</v>
      </c>
      <c r="E9" s="43">
        <v>1</v>
      </c>
      <c r="F9" s="33">
        <v>1</v>
      </c>
      <c r="G9" s="33">
        <v>1</v>
      </c>
      <c r="H9" s="44">
        <v>4094.3008</v>
      </c>
      <c r="I9" s="124">
        <f>TRUNC(G9*H9,2)</f>
        <v>4094.3</v>
      </c>
    </row>
    <row r="10" spans="1:9" x14ac:dyDescent="0.2">
      <c r="A10" s="271" t="s">
        <v>74</v>
      </c>
      <c r="B10" s="266"/>
      <c r="C10" s="266"/>
      <c r="D10" s="266"/>
      <c r="E10" s="266"/>
      <c r="F10" s="266"/>
      <c r="G10" s="266"/>
      <c r="H10" s="267"/>
      <c r="I10" s="149">
        <f>SUM(I7:I9)</f>
        <v>17043.86</v>
      </c>
    </row>
    <row r="11" spans="1:9" x14ac:dyDescent="0.2">
      <c r="A11" s="234" t="s">
        <v>4</v>
      </c>
      <c r="B11" s="235"/>
      <c r="C11" s="235"/>
      <c r="D11" s="235"/>
      <c r="E11" s="235"/>
      <c r="F11" s="235"/>
      <c r="G11" s="235"/>
      <c r="H11" s="235"/>
      <c r="I11" s="236"/>
    </row>
    <row r="12" spans="1:9" x14ac:dyDescent="0.2">
      <c r="A12" s="234" t="s">
        <v>5</v>
      </c>
      <c r="B12" s="235"/>
      <c r="C12" s="235"/>
      <c r="D12" s="235"/>
      <c r="E12" s="235"/>
      <c r="F12" s="235"/>
      <c r="G12" s="235"/>
      <c r="H12" s="235"/>
      <c r="I12" s="236"/>
    </row>
    <row r="13" spans="1:9" x14ac:dyDescent="0.2">
      <c r="A13" s="131" t="s">
        <v>232</v>
      </c>
      <c r="B13" s="45" t="s">
        <v>44</v>
      </c>
      <c r="C13" s="25" t="s">
        <v>78</v>
      </c>
      <c r="D13" s="26">
        <v>1</v>
      </c>
      <c r="E13" s="43">
        <v>1</v>
      </c>
      <c r="F13" s="33">
        <v>1</v>
      </c>
      <c r="G13" s="33">
        <v>1</v>
      </c>
      <c r="H13" s="44">
        <v>5392.9825000000001</v>
      </c>
      <c r="I13" s="124">
        <f>TRUNC(G13*H13,2)</f>
        <v>5392.98</v>
      </c>
    </row>
    <row r="14" spans="1:9" x14ac:dyDescent="0.2">
      <c r="A14" s="131" t="s">
        <v>233</v>
      </c>
      <c r="B14" s="45" t="s">
        <v>45</v>
      </c>
      <c r="C14" s="25" t="s">
        <v>78</v>
      </c>
      <c r="D14" s="26">
        <v>2</v>
      </c>
      <c r="E14" s="43">
        <v>1</v>
      </c>
      <c r="F14" s="33">
        <v>1</v>
      </c>
      <c r="G14" s="33">
        <v>2</v>
      </c>
      <c r="H14" s="44">
        <v>4594.1295</v>
      </c>
      <c r="I14" s="124">
        <f>TRUNC(G14*H14,2)</f>
        <v>9188.25</v>
      </c>
    </row>
    <row r="15" spans="1:9" x14ac:dyDescent="0.2">
      <c r="A15" s="265" t="s">
        <v>80</v>
      </c>
      <c r="B15" s="266"/>
      <c r="C15" s="266"/>
      <c r="D15" s="266"/>
      <c r="E15" s="266"/>
      <c r="F15" s="266"/>
      <c r="G15" s="266"/>
      <c r="H15" s="267"/>
      <c r="I15" s="150">
        <f>SUM(I13:I14)</f>
        <v>14581.23</v>
      </c>
    </row>
    <row r="16" spans="1:9" x14ac:dyDescent="0.2">
      <c r="A16" s="234"/>
      <c r="B16" s="235"/>
      <c r="C16" s="235"/>
      <c r="D16" s="235"/>
      <c r="E16" s="235"/>
      <c r="F16" s="235"/>
      <c r="G16" s="235"/>
      <c r="H16" s="235"/>
      <c r="I16" s="236"/>
    </row>
    <row r="17" spans="1:9" x14ac:dyDescent="0.2">
      <c r="A17" s="234"/>
      <c r="B17" s="235"/>
      <c r="C17" s="235"/>
      <c r="D17" s="235"/>
      <c r="E17" s="235"/>
      <c r="F17" s="235"/>
      <c r="G17" s="235"/>
      <c r="H17" s="235"/>
      <c r="I17" s="236"/>
    </row>
    <row r="18" spans="1:9" x14ac:dyDescent="0.2">
      <c r="A18" s="132"/>
      <c r="B18" s="45"/>
      <c r="C18" s="25"/>
      <c r="D18" s="26"/>
      <c r="E18" s="43"/>
      <c r="F18" s="33"/>
      <c r="G18" s="33"/>
      <c r="H18" s="44"/>
      <c r="I18" s="124"/>
    </row>
    <row r="19" spans="1:9" x14ac:dyDescent="0.2">
      <c r="A19" s="271"/>
      <c r="B19" s="266"/>
      <c r="C19" s="266"/>
      <c r="D19" s="266"/>
      <c r="E19" s="266"/>
      <c r="F19" s="266"/>
      <c r="G19" s="266"/>
      <c r="H19" s="267"/>
      <c r="I19" s="150"/>
    </row>
    <row r="20" spans="1:9" x14ac:dyDescent="0.2">
      <c r="A20" s="276"/>
      <c r="B20" s="277"/>
      <c r="C20" s="277"/>
      <c r="D20" s="277"/>
      <c r="E20" s="277"/>
      <c r="F20" s="277"/>
      <c r="G20" s="277"/>
      <c r="H20" s="277"/>
      <c r="I20" s="278"/>
    </row>
    <row r="21" spans="1:9" x14ac:dyDescent="0.2">
      <c r="A21" s="272" t="s">
        <v>220</v>
      </c>
      <c r="B21" s="219"/>
      <c r="C21" s="219"/>
      <c r="D21" s="219"/>
      <c r="E21" s="219"/>
      <c r="F21" s="219"/>
      <c r="G21" s="219"/>
      <c r="H21" s="220"/>
      <c r="I21" s="151">
        <f>SUM(I15+I10+I19)</f>
        <v>31625.09</v>
      </c>
    </row>
    <row r="22" spans="1:9" x14ac:dyDescent="0.2">
      <c r="A22" s="273"/>
      <c r="B22" s="274"/>
      <c r="C22" s="274"/>
      <c r="D22" s="274"/>
      <c r="E22" s="274"/>
      <c r="F22" s="274"/>
      <c r="G22" s="274"/>
      <c r="H22" s="274"/>
      <c r="I22" s="275"/>
    </row>
    <row r="23" spans="1:9" x14ac:dyDescent="0.2">
      <c r="A23" s="206" t="s">
        <v>40</v>
      </c>
      <c r="B23" s="207"/>
      <c r="C23" s="207"/>
      <c r="D23" s="207"/>
      <c r="E23" s="207"/>
      <c r="F23" s="207"/>
      <c r="G23" s="208"/>
      <c r="H23" s="209">
        <v>31625.09</v>
      </c>
      <c r="I23" s="210"/>
    </row>
    <row r="24" spans="1:9" x14ac:dyDescent="0.2">
      <c r="H24" s="3"/>
    </row>
    <row r="34" spans="6:6" x14ac:dyDescent="0.2">
      <c r="F34" s="60"/>
    </row>
    <row r="35" spans="6:6" x14ac:dyDescent="0.2">
      <c r="F35" s="60"/>
    </row>
    <row r="36" spans="6:6" x14ac:dyDescent="0.2">
      <c r="F36" s="60"/>
    </row>
  </sheetData>
  <mergeCells count="22">
    <mergeCell ref="A4:I4"/>
    <mergeCell ref="A5:I5"/>
    <mergeCell ref="A6:I6"/>
    <mergeCell ref="A10:H10"/>
    <mergeCell ref="A1:I1"/>
    <mergeCell ref="A2:A3"/>
    <mergeCell ref="B2:B3"/>
    <mergeCell ref="C2:C3"/>
    <mergeCell ref="D2:F2"/>
    <mergeCell ref="H2:H3"/>
    <mergeCell ref="I2:I3"/>
    <mergeCell ref="A23:G23"/>
    <mergeCell ref="H23:I23"/>
    <mergeCell ref="A11:I11"/>
    <mergeCell ref="A12:I12"/>
    <mergeCell ref="A15:H15"/>
    <mergeCell ref="A19:H19"/>
    <mergeCell ref="A21:H21"/>
    <mergeCell ref="A22:I22"/>
    <mergeCell ref="A17:I17"/>
    <mergeCell ref="A16:I16"/>
    <mergeCell ref="A20:I20"/>
  </mergeCells>
  <phoneticPr fontId="11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F23"/>
  <sheetViews>
    <sheetView view="pageBreakPreview" zoomScaleNormal="100" zoomScaleSheetLayoutView="100" workbookViewId="0">
      <selection sqref="A1:F1"/>
    </sheetView>
  </sheetViews>
  <sheetFormatPr defaultRowHeight="12.75" x14ac:dyDescent="0.2"/>
  <cols>
    <col min="1" max="1" width="11.33203125" style="38" customWidth="1"/>
    <col min="2" max="2" width="81" style="38" bestFit="1" customWidth="1"/>
    <col min="3" max="3" width="12.33203125" style="38" bestFit="1" customWidth="1"/>
    <col min="4" max="4" width="13.6640625" style="38" bestFit="1" customWidth="1"/>
    <col min="5" max="5" width="14" style="38" customWidth="1"/>
    <col min="6" max="6" width="14.83203125" style="38" customWidth="1"/>
    <col min="7" max="16384" width="9.33203125" style="38"/>
  </cols>
  <sheetData>
    <row r="1" spans="1:6" ht="30" customHeight="1" x14ac:dyDescent="0.2">
      <c r="A1" s="254" t="s">
        <v>244</v>
      </c>
      <c r="B1" s="255"/>
      <c r="C1" s="255"/>
      <c r="D1" s="255"/>
      <c r="E1" s="255"/>
      <c r="F1" s="256"/>
    </row>
    <row r="2" spans="1:6" ht="23.25" customHeight="1" x14ac:dyDescent="0.2">
      <c r="A2" s="158" t="s">
        <v>46</v>
      </c>
      <c r="B2" s="108" t="s">
        <v>47</v>
      </c>
      <c r="C2" s="108" t="s">
        <v>27</v>
      </c>
      <c r="D2" s="159" t="s">
        <v>191</v>
      </c>
      <c r="E2" s="30" t="s">
        <v>183</v>
      </c>
      <c r="F2" s="160" t="s">
        <v>184</v>
      </c>
    </row>
    <row r="3" spans="1:6" ht="12.75" customHeight="1" x14ac:dyDescent="0.2">
      <c r="A3" s="141" t="s">
        <v>199</v>
      </c>
      <c r="B3" s="101" t="s">
        <v>185</v>
      </c>
      <c r="C3" s="101" t="s">
        <v>196</v>
      </c>
      <c r="D3" s="101"/>
      <c r="E3" s="101"/>
      <c r="F3" s="142"/>
    </row>
    <row r="4" spans="1:6" ht="12.75" customHeight="1" x14ac:dyDescent="0.2">
      <c r="A4" s="143" t="s">
        <v>15</v>
      </c>
      <c r="B4" s="102" t="s">
        <v>187</v>
      </c>
      <c r="C4" s="102"/>
      <c r="D4" s="102"/>
      <c r="E4" s="102"/>
      <c r="F4" s="144"/>
    </row>
    <row r="5" spans="1:6" ht="12.75" customHeight="1" x14ac:dyDescent="0.2">
      <c r="A5" s="131" t="s">
        <v>200</v>
      </c>
      <c r="B5" s="105" t="s">
        <v>243</v>
      </c>
      <c r="C5" s="45" t="s">
        <v>156</v>
      </c>
      <c r="D5" s="26">
        <v>13.166</v>
      </c>
      <c r="E5" s="103">
        <v>1100</v>
      </c>
      <c r="F5" s="145">
        <f>TRUNC(D5/E5,4)</f>
        <v>1.1900000000000001E-2</v>
      </c>
    </row>
    <row r="6" spans="1:6" ht="12.75" customHeight="1" x14ac:dyDescent="0.2">
      <c r="A6" s="143" t="s">
        <v>201</v>
      </c>
      <c r="B6" s="102" t="s">
        <v>188</v>
      </c>
      <c r="C6" s="25"/>
      <c r="D6" s="26"/>
      <c r="E6" s="33"/>
      <c r="F6" s="145"/>
    </row>
    <row r="7" spans="1:6" ht="12.75" customHeight="1" x14ac:dyDescent="0.2">
      <c r="A7" s="131" t="s">
        <v>202</v>
      </c>
      <c r="B7" s="24" t="s">
        <v>190</v>
      </c>
      <c r="C7" s="25" t="s">
        <v>156</v>
      </c>
      <c r="D7" s="26">
        <v>148.52600000000001</v>
      </c>
      <c r="E7" s="103">
        <v>1100</v>
      </c>
      <c r="F7" s="145">
        <f>TRUNC(D7/E7,4)</f>
        <v>0.13500000000000001</v>
      </c>
    </row>
    <row r="8" spans="1:6" ht="12.75" customHeight="1" x14ac:dyDescent="0.2">
      <c r="A8" s="143" t="s">
        <v>198</v>
      </c>
      <c r="B8" s="102" t="s">
        <v>189</v>
      </c>
      <c r="C8" s="25"/>
      <c r="D8" s="26"/>
      <c r="E8" s="103"/>
      <c r="F8" s="145"/>
    </row>
    <row r="9" spans="1:6" ht="12.75" customHeight="1" x14ac:dyDescent="0.2">
      <c r="A9" s="131" t="s">
        <v>203</v>
      </c>
      <c r="B9" s="177" t="s">
        <v>213</v>
      </c>
      <c r="C9" s="25" t="s">
        <v>156</v>
      </c>
      <c r="D9" s="26">
        <v>148.45500000000001</v>
      </c>
      <c r="E9" s="103">
        <v>1100</v>
      </c>
      <c r="F9" s="145">
        <f>TRUNC(D9/E9,4)</f>
        <v>0.13489999999999999</v>
      </c>
    </row>
    <row r="10" spans="1:6" ht="12.75" customHeight="1" x14ac:dyDescent="0.2">
      <c r="A10" s="131" t="s">
        <v>204</v>
      </c>
      <c r="B10" s="24" t="s">
        <v>190</v>
      </c>
      <c r="C10" s="25" t="s">
        <v>156</v>
      </c>
      <c r="D10" s="26">
        <v>440.81900000000002</v>
      </c>
      <c r="E10" s="103">
        <v>1100</v>
      </c>
      <c r="F10" s="145">
        <f>TRUNC(D10/E10,4)</f>
        <v>0.4007</v>
      </c>
    </row>
    <row r="11" spans="1:6" ht="12.75" customHeight="1" x14ac:dyDescent="0.2">
      <c r="A11" s="131" t="s">
        <v>234</v>
      </c>
      <c r="B11" s="24" t="s">
        <v>186</v>
      </c>
      <c r="C11" s="25" t="s">
        <v>156</v>
      </c>
      <c r="D11" s="26">
        <v>31.774000000000001</v>
      </c>
      <c r="E11" s="103">
        <v>1100</v>
      </c>
      <c r="F11" s="145">
        <f>TRUNC(D11/E11,4)</f>
        <v>2.8799999999999999E-2</v>
      </c>
    </row>
    <row r="12" spans="1:6" ht="12.75" customHeight="1" x14ac:dyDescent="0.2">
      <c r="A12" s="146"/>
      <c r="F12" s="147"/>
    </row>
    <row r="13" spans="1:6" ht="20.100000000000001" customHeight="1" x14ac:dyDescent="0.2">
      <c r="A13" s="284" t="s">
        <v>192</v>
      </c>
      <c r="B13" s="285"/>
      <c r="C13" s="285"/>
      <c r="D13" s="285"/>
      <c r="E13" s="286"/>
      <c r="F13" s="148">
        <f>TRUNC(SUM(F5:F11),4)</f>
        <v>0.71130000000000004</v>
      </c>
    </row>
    <row r="14" spans="1:6" x14ac:dyDescent="0.2">
      <c r="D14" s="40"/>
    </row>
    <row r="23" spans="5:5" x14ac:dyDescent="0.2">
      <c r="E23" s="104"/>
    </row>
  </sheetData>
  <mergeCells count="2">
    <mergeCell ref="A13:E13"/>
    <mergeCell ref="A1:F1"/>
  </mergeCells>
  <phoneticPr fontId="11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N13"/>
  <sheetViews>
    <sheetView view="pageBreakPreview" zoomScaleNormal="100" zoomScaleSheetLayoutView="100" workbookViewId="0">
      <selection sqref="A1:K1"/>
    </sheetView>
  </sheetViews>
  <sheetFormatPr defaultRowHeight="12.75" x14ac:dyDescent="0.2"/>
  <cols>
    <col min="1" max="1" width="43.1640625" style="38" customWidth="1"/>
    <col min="2" max="2" width="11.6640625" style="38" customWidth="1"/>
    <col min="3" max="3" width="8.83203125" style="38" customWidth="1"/>
    <col min="4" max="4" width="9.33203125" style="38"/>
    <col min="5" max="5" width="14" style="38" customWidth="1"/>
    <col min="6" max="6" width="17" style="38" customWidth="1"/>
    <col min="7" max="7" width="14" style="38" customWidth="1"/>
    <col min="8" max="8" width="14.83203125" style="38" customWidth="1"/>
    <col min="9" max="10" width="16.1640625" style="38" customWidth="1"/>
    <col min="11" max="11" width="16.5" style="38" customWidth="1"/>
    <col min="12" max="12" width="9.33203125" style="38"/>
    <col min="13" max="13" width="16.6640625" style="38" customWidth="1"/>
    <col min="14" max="14" width="14.33203125" style="38" bestFit="1" customWidth="1"/>
    <col min="15" max="16384" width="9.33203125" style="38"/>
  </cols>
  <sheetData>
    <row r="1" spans="1:14" ht="30" customHeight="1" x14ac:dyDescent="0.2">
      <c r="A1" s="254" t="s">
        <v>157</v>
      </c>
      <c r="B1" s="255"/>
      <c r="C1" s="255"/>
      <c r="D1" s="255"/>
      <c r="E1" s="255"/>
      <c r="F1" s="255"/>
      <c r="G1" s="255"/>
      <c r="H1" s="255"/>
      <c r="I1" s="255"/>
      <c r="J1" s="255"/>
      <c r="K1" s="256"/>
    </row>
    <row r="2" spans="1:14" ht="23.25" customHeight="1" x14ac:dyDescent="0.2">
      <c r="A2" s="257" t="s">
        <v>26</v>
      </c>
      <c r="B2" s="259" t="s">
        <v>33</v>
      </c>
      <c r="C2" s="259" t="s">
        <v>27</v>
      </c>
      <c r="D2" s="229" t="s">
        <v>34</v>
      </c>
      <c r="E2" s="261"/>
      <c r="F2" s="262"/>
      <c r="G2" s="30" t="s">
        <v>35</v>
      </c>
      <c r="H2" s="259" t="s">
        <v>17</v>
      </c>
      <c r="I2" s="259" t="s">
        <v>163</v>
      </c>
      <c r="J2" s="290" t="s">
        <v>19</v>
      </c>
      <c r="K2" s="263" t="s">
        <v>18</v>
      </c>
    </row>
    <row r="3" spans="1:14" ht="33" customHeight="1" x14ac:dyDescent="0.2">
      <c r="A3" s="258"/>
      <c r="B3" s="260"/>
      <c r="C3" s="260"/>
      <c r="D3" s="30" t="s">
        <v>36</v>
      </c>
      <c r="E3" s="30" t="s">
        <v>37</v>
      </c>
      <c r="F3" s="31" t="s">
        <v>38</v>
      </c>
      <c r="G3" s="30" t="s">
        <v>39</v>
      </c>
      <c r="H3" s="260"/>
      <c r="I3" s="260"/>
      <c r="J3" s="291"/>
      <c r="K3" s="264"/>
    </row>
    <row r="4" spans="1:14" ht="12.75" customHeight="1" x14ac:dyDescent="0.2">
      <c r="A4" s="287" t="s">
        <v>155</v>
      </c>
      <c r="B4" s="238"/>
      <c r="C4" s="238"/>
      <c r="D4" s="238"/>
      <c r="E4" s="238"/>
      <c r="F4" s="238"/>
      <c r="G4" s="238"/>
      <c r="H4" s="238"/>
      <c r="I4" s="238"/>
      <c r="J4" s="238"/>
      <c r="K4" s="239"/>
    </row>
    <row r="5" spans="1:14" ht="12.75" customHeight="1" x14ac:dyDescent="0.2">
      <c r="A5" s="245" t="s">
        <v>158</v>
      </c>
      <c r="B5" s="241"/>
      <c r="C5" s="241"/>
      <c r="D5" s="241"/>
      <c r="E5" s="241"/>
      <c r="F5" s="241"/>
      <c r="G5" s="241"/>
      <c r="H5" s="241"/>
      <c r="I5" s="241"/>
      <c r="J5" s="241"/>
      <c r="K5" s="242"/>
    </row>
    <row r="6" spans="1:14" ht="12.75" customHeight="1" x14ac:dyDescent="0.2">
      <c r="A6" s="131" t="s">
        <v>146</v>
      </c>
      <c r="B6" s="45" t="s">
        <v>145</v>
      </c>
      <c r="C6" s="25" t="s">
        <v>78</v>
      </c>
      <c r="D6" s="26">
        <v>1</v>
      </c>
      <c r="E6" s="43">
        <v>1</v>
      </c>
      <c r="F6" s="33">
        <v>1</v>
      </c>
      <c r="G6" s="33">
        <v>1</v>
      </c>
      <c r="H6" s="44">
        <v>5042.9976999999999</v>
      </c>
      <c r="I6" s="44">
        <v>4542.1437999999998</v>
      </c>
      <c r="J6" s="27">
        <f>TRUNC(G6*H6,2)</f>
        <v>5042.99</v>
      </c>
      <c r="K6" s="124">
        <f>TRUNC(G6*I6,2)</f>
        <v>4542.1400000000003</v>
      </c>
      <c r="M6" s="22"/>
    </row>
    <row r="7" spans="1:14" ht="12.75" customHeight="1" x14ac:dyDescent="0.2">
      <c r="A7" s="132" t="s">
        <v>142</v>
      </c>
      <c r="B7" s="25" t="s">
        <v>141</v>
      </c>
      <c r="C7" s="25" t="s">
        <v>78</v>
      </c>
      <c r="D7" s="26">
        <v>2</v>
      </c>
      <c r="E7" s="43">
        <v>1</v>
      </c>
      <c r="F7" s="33">
        <v>1</v>
      </c>
      <c r="G7" s="33">
        <v>2</v>
      </c>
      <c r="H7" s="44">
        <v>3816.0371</v>
      </c>
      <c r="I7" s="44">
        <v>3470.3899000000001</v>
      </c>
      <c r="J7" s="27">
        <f>TRUNC(G7*H7,2)</f>
        <v>7632.07</v>
      </c>
      <c r="K7" s="124">
        <f>TRUNC(G7*I7,2)</f>
        <v>6940.77</v>
      </c>
      <c r="M7" s="22"/>
    </row>
    <row r="8" spans="1:14" ht="12.75" customHeight="1" x14ac:dyDescent="0.2">
      <c r="A8" s="132"/>
      <c r="B8" s="25"/>
      <c r="C8" s="25"/>
      <c r="D8" s="26"/>
      <c r="E8" s="43"/>
      <c r="F8" s="33"/>
      <c r="G8" s="33"/>
      <c r="H8" s="44"/>
      <c r="I8" s="44"/>
      <c r="J8" s="106"/>
      <c r="K8" s="133"/>
      <c r="M8" s="22"/>
    </row>
    <row r="9" spans="1:14" ht="12.75" customHeight="1" x14ac:dyDescent="0.2">
      <c r="A9" s="132"/>
      <c r="B9" s="25"/>
      <c r="C9" s="25"/>
      <c r="D9" s="26"/>
      <c r="E9" s="43"/>
      <c r="F9" s="78"/>
      <c r="G9" s="78"/>
      <c r="H9" s="78"/>
      <c r="I9" s="28"/>
      <c r="J9" s="28"/>
      <c r="K9" s="134"/>
      <c r="M9" s="22"/>
    </row>
    <row r="10" spans="1:14" ht="12.75" customHeight="1" x14ac:dyDescent="0.2">
      <c r="A10" s="288"/>
      <c r="B10" s="289"/>
      <c r="C10" s="289"/>
      <c r="D10" s="289"/>
      <c r="E10" s="289"/>
      <c r="F10" s="289"/>
      <c r="G10" s="289"/>
      <c r="H10" s="289"/>
      <c r="I10" s="289"/>
      <c r="J10" s="29"/>
      <c r="K10" s="135"/>
      <c r="M10" s="23"/>
    </row>
    <row r="11" spans="1:14" ht="20.100000000000001" customHeight="1" x14ac:dyDescent="0.2">
      <c r="A11" s="218" t="s">
        <v>40</v>
      </c>
      <c r="B11" s="219"/>
      <c r="C11" s="219"/>
      <c r="D11" s="219"/>
      <c r="E11" s="219"/>
      <c r="F11" s="219"/>
      <c r="G11" s="219"/>
      <c r="H11" s="219"/>
      <c r="I11" s="220"/>
      <c r="J11" s="73">
        <f>SUM(J6:J7)</f>
        <v>12675.06</v>
      </c>
      <c r="K11" s="136">
        <f>SUM(K6:K7)</f>
        <v>11482.91</v>
      </c>
    </row>
    <row r="12" spans="1:14" x14ac:dyDescent="0.2">
      <c r="A12" s="137"/>
      <c r="B12" s="138"/>
      <c r="C12" s="138"/>
      <c r="D12" s="138"/>
      <c r="E12" s="138"/>
      <c r="F12" s="138"/>
      <c r="G12" s="138"/>
      <c r="H12" s="138"/>
      <c r="I12" s="139"/>
      <c r="J12" s="139"/>
      <c r="K12" s="140"/>
      <c r="N12" s="39"/>
    </row>
    <row r="13" spans="1:14" x14ac:dyDescent="0.2">
      <c r="D13" s="40"/>
    </row>
  </sheetData>
  <mergeCells count="13">
    <mergeCell ref="A4:K4"/>
    <mergeCell ref="A5:K5"/>
    <mergeCell ref="A10:I10"/>
    <mergeCell ref="A11:I11"/>
    <mergeCell ref="A1:K1"/>
    <mergeCell ref="A2:A3"/>
    <mergeCell ref="B2:B3"/>
    <mergeCell ref="C2:C3"/>
    <mergeCell ref="D2:F2"/>
    <mergeCell ref="I2:I3"/>
    <mergeCell ref="K2:K3"/>
    <mergeCell ref="H2:H3"/>
    <mergeCell ref="J2:J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F29"/>
  <sheetViews>
    <sheetView view="pageBreakPreview" zoomScaleNormal="100" zoomScaleSheetLayoutView="100" workbookViewId="0">
      <selection activeCell="F1" sqref="F1"/>
    </sheetView>
  </sheetViews>
  <sheetFormatPr defaultRowHeight="12.75" x14ac:dyDescent="0.2"/>
  <cols>
    <col min="1" max="1" width="10.5" style="1" customWidth="1"/>
    <col min="2" max="2" width="64.83203125" style="1" customWidth="1"/>
    <col min="3" max="3" width="12.5" style="1" customWidth="1"/>
    <col min="4" max="4" width="13.6640625" style="1" customWidth="1"/>
    <col min="5" max="5" width="23.5" style="1" customWidth="1"/>
    <col min="6" max="6" width="26.5" style="1" customWidth="1"/>
    <col min="7" max="7" width="4.6640625" style="1" customWidth="1"/>
    <col min="8" max="8" width="9.33203125" style="1"/>
    <col min="9" max="9" width="10.5" style="1" bestFit="1" customWidth="1"/>
    <col min="10" max="16384" width="9.33203125" style="1"/>
  </cols>
  <sheetData>
    <row r="1" spans="1:6" ht="36" x14ac:dyDescent="0.2">
      <c r="A1" s="302" t="s">
        <v>1</v>
      </c>
      <c r="B1" s="303"/>
      <c r="C1" s="303"/>
      <c r="D1" s="303"/>
      <c r="E1" s="304"/>
      <c r="F1" s="119" t="s">
        <v>194</v>
      </c>
    </row>
    <row r="2" spans="1:6" ht="20.100000000000001" customHeight="1" x14ac:dyDescent="0.2">
      <c r="A2" s="305"/>
      <c r="B2" s="306"/>
      <c r="C2" s="306"/>
      <c r="D2" s="306"/>
      <c r="E2" s="307"/>
      <c r="F2" s="165">
        <v>5</v>
      </c>
    </row>
    <row r="3" spans="1:6" ht="20.100000000000001" customHeight="1" x14ac:dyDescent="0.2">
      <c r="A3" s="308" t="s">
        <v>46</v>
      </c>
      <c r="B3" s="310" t="s">
        <v>47</v>
      </c>
      <c r="C3" s="310" t="s">
        <v>48</v>
      </c>
      <c r="D3" s="310" t="s">
        <v>49</v>
      </c>
      <c r="E3" s="312" t="s">
        <v>50</v>
      </c>
      <c r="F3" s="313"/>
    </row>
    <row r="4" spans="1:6" ht="20.100000000000001" customHeight="1" x14ac:dyDescent="0.2">
      <c r="A4" s="309"/>
      <c r="B4" s="311"/>
      <c r="C4" s="311"/>
      <c r="D4" s="311"/>
      <c r="E4" s="34" t="s">
        <v>51</v>
      </c>
      <c r="F4" s="120" t="s">
        <v>52</v>
      </c>
    </row>
    <row r="5" spans="1:6" ht="15" customHeight="1" x14ac:dyDescent="0.2">
      <c r="A5" s="121"/>
      <c r="B5" s="301" t="s">
        <v>53</v>
      </c>
      <c r="C5" s="268"/>
      <c r="D5" s="268"/>
      <c r="E5" s="268"/>
      <c r="F5" s="269"/>
    </row>
    <row r="6" spans="1:6" ht="15" customHeight="1" x14ac:dyDescent="0.2">
      <c r="A6" s="122">
        <v>1</v>
      </c>
      <c r="B6" s="280" t="s">
        <v>93</v>
      </c>
      <c r="C6" s="235"/>
      <c r="D6" s="235"/>
      <c r="E6" s="235"/>
      <c r="F6" s="236"/>
    </row>
    <row r="7" spans="1:6" ht="15" customHeight="1" x14ac:dyDescent="0.2">
      <c r="A7" s="123" t="s">
        <v>9</v>
      </c>
      <c r="B7" s="24" t="s">
        <v>94</v>
      </c>
      <c r="C7" s="25" t="s">
        <v>95</v>
      </c>
      <c r="D7" s="46">
        <f>F2</f>
        <v>5</v>
      </c>
      <c r="E7" s="163">
        <f>'Adm. Local Sem Desoneração'!I23</f>
        <v>35958.269999999997</v>
      </c>
      <c r="F7" s="124">
        <f>TRUNC(D7*E7,2)</f>
        <v>179791.35</v>
      </c>
    </row>
    <row r="8" spans="1:6" ht="15" customHeight="1" x14ac:dyDescent="0.2">
      <c r="A8" s="123" t="s">
        <v>10</v>
      </c>
      <c r="B8" s="24" t="s">
        <v>96</v>
      </c>
      <c r="C8" s="25" t="s">
        <v>95</v>
      </c>
      <c r="D8" s="46">
        <f>F2</f>
        <v>5</v>
      </c>
      <c r="E8" s="163">
        <f>'Adm. Local Sem Desoneração'!H32</f>
        <v>25902.3</v>
      </c>
      <c r="F8" s="124">
        <f>TRUNC(D8*E8,2)</f>
        <v>129511.5</v>
      </c>
    </row>
    <row r="9" spans="1:6" ht="15" customHeight="1" x14ac:dyDescent="0.2">
      <c r="A9" s="271" t="s">
        <v>14</v>
      </c>
      <c r="B9" s="266"/>
      <c r="C9" s="266"/>
      <c r="D9" s="266"/>
      <c r="E9" s="267"/>
      <c r="F9" s="125">
        <f>SUM(F7:F8)</f>
        <v>309302.84999999998</v>
      </c>
    </row>
    <row r="10" spans="1:6" ht="15" customHeight="1" x14ac:dyDescent="0.2">
      <c r="A10" s="122">
        <v>2</v>
      </c>
      <c r="B10" s="280" t="s">
        <v>97</v>
      </c>
      <c r="C10" s="235"/>
      <c r="D10" s="235"/>
      <c r="E10" s="235"/>
      <c r="F10" s="236"/>
    </row>
    <row r="11" spans="1:6" ht="15" customHeight="1" x14ac:dyDescent="0.2">
      <c r="A11" s="123" t="s">
        <v>11</v>
      </c>
      <c r="B11" s="24" t="s">
        <v>98</v>
      </c>
      <c r="C11" s="25" t="s">
        <v>78</v>
      </c>
      <c r="D11" s="46">
        <f>F2</f>
        <v>5</v>
      </c>
      <c r="E11" s="163">
        <f>'ViculadaSem Desoneração'!I10</f>
        <v>17043.86</v>
      </c>
      <c r="F11" s="124">
        <f>TRUNC(D11*E11,2)</f>
        <v>85219.3</v>
      </c>
    </row>
    <row r="12" spans="1:6" ht="15" customHeight="1" x14ac:dyDescent="0.2">
      <c r="A12" s="123" t="s">
        <v>12</v>
      </c>
      <c r="B12" s="24" t="s">
        <v>99</v>
      </c>
      <c r="C12" s="25" t="s">
        <v>78</v>
      </c>
      <c r="D12" s="46">
        <v>3</v>
      </c>
      <c r="E12" s="163">
        <f>'ViculadaSem Desoneração'!I15</f>
        <v>14581.23</v>
      </c>
      <c r="F12" s="124">
        <f>TRUNC(D12*E12,2)</f>
        <v>43743.69</v>
      </c>
    </row>
    <row r="13" spans="1:6" ht="15" customHeight="1" x14ac:dyDescent="0.2">
      <c r="A13" s="123" t="s">
        <v>116</v>
      </c>
      <c r="B13" s="24" t="s">
        <v>195</v>
      </c>
      <c r="C13" s="25" t="s">
        <v>78</v>
      </c>
      <c r="D13" s="46">
        <f>F2</f>
        <v>5</v>
      </c>
      <c r="E13" s="163">
        <f>'ViculadaSem Desoneração'!I18</f>
        <v>0</v>
      </c>
      <c r="F13" s="124">
        <f>TRUNC(D13*E13,2)</f>
        <v>0</v>
      </c>
    </row>
    <row r="14" spans="1:6" ht="12.75" customHeight="1" x14ac:dyDescent="0.2">
      <c r="A14" s="271" t="s">
        <v>13</v>
      </c>
      <c r="B14" s="266"/>
      <c r="C14" s="266"/>
      <c r="D14" s="266"/>
      <c r="E14" s="267"/>
      <c r="F14" s="125">
        <f>SUM(F11:F13)</f>
        <v>128962.99</v>
      </c>
    </row>
    <row r="15" spans="1:6" ht="15" customHeight="1" x14ac:dyDescent="0.2">
      <c r="A15" s="122">
        <v>3</v>
      </c>
      <c r="B15" s="292" t="s">
        <v>217</v>
      </c>
      <c r="C15" s="293"/>
      <c r="D15" s="293"/>
      <c r="E15" s="293"/>
      <c r="F15" s="294"/>
    </row>
    <row r="16" spans="1:6" ht="15" customHeight="1" x14ac:dyDescent="0.2">
      <c r="A16" s="170" t="s">
        <v>15</v>
      </c>
      <c r="B16" s="169" t="s">
        <v>155</v>
      </c>
      <c r="C16" s="45" t="s">
        <v>193</v>
      </c>
      <c r="D16" s="46">
        <f>'Equipe de Lab.de Concreto'!F13</f>
        <v>0.71130000000000004</v>
      </c>
      <c r="E16" s="163">
        <f>'Custo.Laboratório de Concreto'!J11</f>
        <v>12675.06</v>
      </c>
      <c r="F16" s="124">
        <f t="shared" ref="F16" si="0">TRUNC(D16*E16,2)</f>
        <v>9015.77</v>
      </c>
    </row>
    <row r="17" spans="1:6" ht="15" customHeight="1" x14ac:dyDescent="0.2">
      <c r="A17" s="271" t="s">
        <v>16</v>
      </c>
      <c r="B17" s="266"/>
      <c r="C17" s="266"/>
      <c r="D17" s="266"/>
      <c r="E17" s="267"/>
      <c r="F17" s="126">
        <f>SUM(F16:F16)</f>
        <v>9015.77</v>
      </c>
    </row>
    <row r="18" spans="1:6" ht="15" customHeight="1" x14ac:dyDescent="0.2">
      <c r="A18" s="265" t="s">
        <v>100</v>
      </c>
      <c r="B18" s="266"/>
      <c r="C18" s="266"/>
      <c r="D18" s="266"/>
      <c r="E18" s="267"/>
      <c r="F18" s="127">
        <f>SUM(F14+F9+F17)</f>
        <v>447281.61</v>
      </c>
    </row>
    <row r="19" spans="1:6" ht="15" customHeight="1" x14ac:dyDescent="0.2">
      <c r="A19" s="122">
        <v>4</v>
      </c>
      <c r="B19" s="280" t="s">
        <v>170</v>
      </c>
      <c r="C19" s="235"/>
      <c r="D19" s="235"/>
      <c r="E19" s="235"/>
      <c r="F19" s="236"/>
    </row>
    <row r="20" spans="1:6" ht="15" customHeight="1" x14ac:dyDescent="0.2">
      <c r="A20" s="123" t="s">
        <v>161</v>
      </c>
      <c r="B20" s="24" t="s">
        <v>171</v>
      </c>
      <c r="C20" s="25" t="s">
        <v>172</v>
      </c>
      <c r="D20" s="77">
        <v>0.05</v>
      </c>
      <c r="E20" s="78"/>
      <c r="F20" s="124">
        <f>TRUNC(F18*D20,2)</f>
        <v>22364.080000000002</v>
      </c>
    </row>
    <row r="21" spans="1:6" ht="15" customHeight="1" x14ac:dyDescent="0.2">
      <c r="A21" s="213" t="s">
        <v>162</v>
      </c>
      <c r="B21" s="214"/>
      <c r="C21" s="214"/>
      <c r="D21" s="214"/>
      <c r="E21" s="215"/>
      <c r="F21" s="128">
        <f>F20</f>
        <v>22364.080000000002</v>
      </c>
    </row>
    <row r="22" spans="1:6" ht="20.100000000000001" customHeight="1" x14ac:dyDescent="0.2">
      <c r="A22" s="298"/>
      <c r="B22" s="299"/>
      <c r="C22" s="299"/>
      <c r="D22" s="299"/>
      <c r="E22" s="300"/>
      <c r="F22" s="129"/>
    </row>
    <row r="23" spans="1:6" ht="20.100000000000001" customHeight="1" x14ac:dyDescent="0.2">
      <c r="A23" s="295" t="s">
        <v>222</v>
      </c>
      <c r="B23" s="296"/>
      <c r="C23" s="296"/>
      <c r="D23" s="296"/>
      <c r="E23" s="297"/>
      <c r="F23" s="130">
        <f>TRUNC(F21+F18,2)</f>
        <v>469645.69</v>
      </c>
    </row>
    <row r="24" spans="1:6" x14ac:dyDescent="0.2">
      <c r="A24" s="4"/>
    </row>
    <row r="25" spans="1:6" ht="11.1" customHeight="1" x14ac:dyDescent="0.2"/>
    <row r="29" spans="1:6" x14ac:dyDescent="0.2">
      <c r="D29" s="5"/>
      <c r="E29" s="6"/>
    </row>
  </sheetData>
  <mergeCells count="18">
    <mergeCell ref="B5:F5"/>
    <mergeCell ref="B6:F6"/>
    <mergeCell ref="A9:E9"/>
    <mergeCell ref="A14:E14"/>
    <mergeCell ref="A1:E2"/>
    <mergeCell ref="A3:A4"/>
    <mergeCell ref="B3:B4"/>
    <mergeCell ref="C3:C4"/>
    <mergeCell ref="D3:D4"/>
    <mergeCell ref="E3:F3"/>
    <mergeCell ref="B10:F10"/>
    <mergeCell ref="B15:F15"/>
    <mergeCell ref="A17:E17"/>
    <mergeCell ref="A23:E23"/>
    <mergeCell ref="A22:E22"/>
    <mergeCell ref="A18:E18"/>
    <mergeCell ref="B19:F19"/>
    <mergeCell ref="A21:E21"/>
  </mergeCells>
  <phoneticPr fontId="1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I32"/>
  <sheetViews>
    <sheetView view="pageBreakPreview" zoomScaleNormal="130" zoomScaleSheetLayoutView="100" workbookViewId="0">
      <selection sqref="A1:J1"/>
    </sheetView>
  </sheetViews>
  <sheetFormatPr defaultRowHeight="12.75" x14ac:dyDescent="0.2"/>
  <cols>
    <col min="1" max="1" width="9.83203125" style="7" customWidth="1"/>
    <col min="2" max="2" width="56" style="7" bestFit="1" customWidth="1"/>
    <col min="3" max="3" width="14.1640625" style="7" customWidth="1"/>
    <col min="4" max="4" width="24.1640625" style="7" bestFit="1" customWidth="1"/>
    <col min="5" max="5" width="11.5" style="7" customWidth="1"/>
    <col min="6" max="6" width="10.33203125" style="7" customWidth="1"/>
    <col min="7" max="7" width="34" style="7" customWidth="1"/>
    <col min="8" max="10" width="12.83203125" style="7" customWidth="1"/>
    <col min="11" max="16384" width="9.33203125" style="7"/>
  </cols>
  <sheetData>
    <row r="1" spans="1:35" ht="35.1" customHeight="1" x14ac:dyDescent="0.2">
      <c r="A1" s="314" t="s">
        <v>90</v>
      </c>
      <c r="B1" s="315"/>
      <c r="C1" s="315"/>
      <c r="D1" s="315"/>
      <c r="E1" s="315"/>
      <c r="F1" s="315"/>
      <c r="G1" s="315"/>
      <c r="H1" s="315"/>
      <c r="I1" s="315"/>
      <c r="J1" s="316"/>
    </row>
    <row r="2" spans="1:35" s="2" customFormat="1" ht="33.75" x14ac:dyDescent="0.2">
      <c r="A2" s="110" t="s">
        <v>56</v>
      </c>
      <c r="B2" s="62" t="s">
        <v>20</v>
      </c>
      <c r="C2" s="61" t="s">
        <v>57</v>
      </c>
      <c r="D2" s="61" t="s">
        <v>58</v>
      </c>
      <c r="E2" s="62" t="s">
        <v>21</v>
      </c>
      <c r="F2" s="61" t="s">
        <v>59</v>
      </c>
      <c r="G2" s="63" t="s">
        <v>104</v>
      </c>
      <c r="H2" s="64" t="s">
        <v>114</v>
      </c>
      <c r="I2" s="74" t="s">
        <v>209</v>
      </c>
      <c r="J2" s="111" t="s">
        <v>22</v>
      </c>
    </row>
    <row r="3" spans="1:35" ht="18" customHeight="1" x14ac:dyDescent="0.2">
      <c r="A3" s="178" t="s">
        <v>137</v>
      </c>
      <c r="B3" s="179" t="s">
        <v>138</v>
      </c>
      <c r="C3" s="180" t="s">
        <v>55</v>
      </c>
      <c r="D3" s="176" t="s">
        <v>241</v>
      </c>
      <c r="E3" s="167">
        <v>1</v>
      </c>
      <c r="F3" s="167">
        <v>121.5</v>
      </c>
      <c r="G3" s="166" t="s">
        <v>242</v>
      </c>
      <c r="H3" s="168">
        <v>56.01</v>
      </c>
      <c r="I3" s="168"/>
      <c r="J3" s="181">
        <f>H3*E3</f>
        <v>56.01</v>
      </c>
    </row>
    <row r="4" spans="1:35" s="8" customFormat="1" ht="18" customHeight="1" x14ac:dyDescent="0.2">
      <c r="A4" s="182" t="s">
        <v>149</v>
      </c>
      <c r="B4" s="179" t="s">
        <v>150</v>
      </c>
      <c r="C4" s="180" t="s">
        <v>55</v>
      </c>
      <c r="D4" s="176" t="s">
        <v>241</v>
      </c>
      <c r="E4" s="183">
        <v>1</v>
      </c>
      <c r="F4" s="183">
        <v>121.5</v>
      </c>
      <c r="G4" s="166" t="s">
        <v>242</v>
      </c>
      <c r="H4" s="168">
        <v>56.01</v>
      </c>
      <c r="I4" s="168"/>
      <c r="J4" s="181">
        <f t="shared" ref="J4" si="0">H4*E4</f>
        <v>56.01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s="8" customFormat="1" ht="18" customHeight="1" x14ac:dyDescent="0.2">
      <c r="A5" s="182" t="s">
        <v>151</v>
      </c>
      <c r="B5" s="179" t="s">
        <v>152</v>
      </c>
      <c r="C5" s="180" t="s">
        <v>55</v>
      </c>
      <c r="D5" s="176" t="s">
        <v>241</v>
      </c>
      <c r="E5" s="183">
        <v>1</v>
      </c>
      <c r="F5" s="183">
        <v>121.5</v>
      </c>
      <c r="G5" s="166" t="s">
        <v>242</v>
      </c>
      <c r="H5" s="168">
        <v>56.01</v>
      </c>
      <c r="I5" s="168"/>
      <c r="J5" s="181">
        <f t="shared" ref="J5:J6" si="1">H5*E5</f>
        <v>56.01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s="8" customFormat="1" ht="18" customHeight="1" x14ac:dyDescent="0.2">
      <c r="A6" s="182" t="s">
        <v>23</v>
      </c>
      <c r="B6" s="179" t="s">
        <v>136</v>
      </c>
      <c r="C6" s="180" t="s">
        <v>55</v>
      </c>
      <c r="D6" s="176" t="s">
        <v>241</v>
      </c>
      <c r="E6" s="183">
        <v>1</v>
      </c>
      <c r="F6" s="183">
        <v>121.5</v>
      </c>
      <c r="G6" s="166" t="s">
        <v>242</v>
      </c>
      <c r="H6" s="168">
        <v>56.01</v>
      </c>
      <c r="I6" s="168"/>
      <c r="J6" s="181">
        <f t="shared" si="1"/>
        <v>56.01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8" customHeight="1" x14ac:dyDescent="0.2">
      <c r="A7" s="182" t="s">
        <v>24</v>
      </c>
      <c r="B7" s="179" t="s">
        <v>153</v>
      </c>
      <c r="C7" s="180" t="s">
        <v>55</v>
      </c>
      <c r="D7" s="176" t="s">
        <v>241</v>
      </c>
      <c r="E7" s="183">
        <v>2</v>
      </c>
      <c r="F7" s="183">
        <v>121.5</v>
      </c>
      <c r="G7" s="166" t="s">
        <v>242</v>
      </c>
      <c r="H7" s="168">
        <v>56.01</v>
      </c>
      <c r="I7" s="168"/>
      <c r="J7" s="181">
        <f t="shared" ref="J7:J8" si="2">H7*E7</f>
        <v>112.02</v>
      </c>
    </row>
    <row r="8" spans="1:35" ht="18" customHeight="1" x14ac:dyDescent="0.2">
      <c r="A8" s="182" t="s">
        <v>143</v>
      </c>
      <c r="B8" s="179" t="s">
        <v>144</v>
      </c>
      <c r="C8" s="180" t="s">
        <v>55</v>
      </c>
      <c r="D8" s="176" t="s">
        <v>241</v>
      </c>
      <c r="E8" s="183">
        <v>1</v>
      </c>
      <c r="F8" s="183">
        <v>121.5</v>
      </c>
      <c r="G8" s="166" t="s">
        <v>242</v>
      </c>
      <c r="H8" s="168">
        <v>56.01</v>
      </c>
      <c r="I8" s="168"/>
      <c r="J8" s="181">
        <f t="shared" si="2"/>
        <v>56.01</v>
      </c>
    </row>
    <row r="9" spans="1:35" ht="18" customHeight="1" x14ac:dyDescent="0.2">
      <c r="A9" s="182" t="s">
        <v>41</v>
      </c>
      <c r="B9" s="179" t="s">
        <v>147</v>
      </c>
      <c r="C9" s="180" t="s">
        <v>55</v>
      </c>
      <c r="D9" s="176" t="s">
        <v>241</v>
      </c>
      <c r="E9" s="183">
        <v>1</v>
      </c>
      <c r="F9" s="183">
        <v>121.5</v>
      </c>
      <c r="G9" s="166" t="s">
        <v>242</v>
      </c>
      <c r="H9" s="168">
        <v>56.01</v>
      </c>
      <c r="I9" s="168"/>
      <c r="J9" s="181">
        <f t="shared" ref="J9:J19" si="3">H9*E9</f>
        <v>56.01</v>
      </c>
    </row>
    <row r="10" spans="1:35" ht="18" customHeight="1" x14ac:dyDescent="0.2">
      <c r="A10" s="182" t="s">
        <v>42</v>
      </c>
      <c r="B10" s="179" t="s">
        <v>148</v>
      </c>
      <c r="C10" s="180" t="s">
        <v>55</v>
      </c>
      <c r="D10" s="176" t="s">
        <v>241</v>
      </c>
      <c r="E10" s="183">
        <v>1</v>
      </c>
      <c r="F10" s="183">
        <v>121.5</v>
      </c>
      <c r="G10" s="166" t="s">
        <v>242</v>
      </c>
      <c r="H10" s="168">
        <v>56.01</v>
      </c>
      <c r="I10" s="168"/>
      <c r="J10" s="181">
        <f t="shared" si="3"/>
        <v>56.01</v>
      </c>
    </row>
    <row r="11" spans="1:35" ht="18" customHeight="1" x14ac:dyDescent="0.2">
      <c r="A11" s="182" t="s">
        <v>43</v>
      </c>
      <c r="B11" s="179" t="s">
        <v>0</v>
      </c>
      <c r="C11" s="180" t="s">
        <v>55</v>
      </c>
      <c r="D11" s="176" t="s">
        <v>241</v>
      </c>
      <c r="E11" s="183">
        <v>1</v>
      </c>
      <c r="F11" s="183">
        <v>121.5</v>
      </c>
      <c r="G11" s="166" t="s">
        <v>242</v>
      </c>
      <c r="H11" s="168">
        <v>56.01</v>
      </c>
      <c r="I11" s="168"/>
      <c r="J11" s="181">
        <f t="shared" si="3"/>
        <v>56.01</v>
      </c>
    </row>
    <row r="12" spans="1:35" ht="18" customHeight="1" x14ac:dyDescent="0.2">
      <c r="A12" s="182" t="s">
        <v>44</v>
      </c>
      <c r="B12" s="179" t="s">
        <v>154</v>
      </c>
      <c r="C12" s="180" t="s">
        <v>55</v>
      </c>
      <c r="D12" s="176" t="s">
        <v>241</v>
      </c>
      <c r="E12" s="184">
        <v>1</v>
      </c>
      <c r="F12" s="183">
        <v>121.5</v>
      </c>
      <c r="G12" s="166" t="s">
        <v>242</v>
      </c>
      <c r="H12" s="168">
        <v>56.01</v>
      </c>
      <c r="I12" s="168"/>
      <c r="J12" s="181">
        <f t="shared" si="3"/>
        <v>56.01</v>
      </c>
    </row>
    <row r="13" spans="1:35" ht="18" customHeight="1" x14ac:dyDescent="0.2">
      <c r="A13" s="182">
        <v>0</v>
      </c>
      <c r="B13" s="179" t="e">
        <v>#N/A</v>
      </c>
      <c r="C13" s="180" t="s">
        <v>55</v>
      </c>
      <c r="D13" s="176" t="s">
        <v>241</v>
      </c>
      <c r="E13" s="184">
        <v>0</v>
      </c>
      <c r="F13" s="183">
        <v>121.5</v>
      </c>
      <c r="G13" s="166" t="s">
        <v>242</v>
      </c>
      <c r="H13" s="168">
        <v>56.01</v>
      </c>
      <c r="I13" s="168"/>
      <c r="J13" s="181">
        <f t="shared" ref="J13" si="4">H13*E13</f>
        <v>0</v>
      </c>
    </row>
    <row r="14" spans="1:35" ht="18" customHeight="1" x14ac:dyDescent="0.2">
      <c r="A14" s="182" t="s">
        <v>111</v>
      </c>
      <c r="B14" s="179" t="s">
        <v>106</v>
      </c>
      <c r="C14" s="180" t="s">
        <v>55</v>
      </c>
      <c r="D14" s="176" t="s">
        <v>241</v>
      </c>
      <c r="E14" s="184">
        <v>1</v>
      </c>
      <c r="F14" s="183">
        <v>121.5</v>
      </c>
      <c r="G14" s="166" t="s">
        <v>242</v>
      </c>
      <c r="H14" s="168">
        <v>56.01</v>
      </c>
      <c r="I14" s="168"/>
      <c r="J14" s="181">
        <f t="shared" si="3"/>
        <v>56.01</v>
      </c>
    </row>
    <row r="15" spans="1:35" ht="18" customHeight="1" x14ac:dyDescent="0.2">
      <c r="A15" s="182" t="s">
        <v>112</v>
      </c>
      <c r="B15" s="179" t="s">
        <v>107</v>
      </c>
      <c r="C15" s="180" t="s">
        <v>55</v>
      </c>
      <c r="D15" s="176" t="s">
        <v>241</v>
      </c>
      <c r="E15" s="184">
        <v>1</v>
      </c>
      <c r="F15" s="183">
        <v>121.5</v>
      </c>
      <c r="G15" s="166" t="s">
        <v>242</v>
      </c>
      <c r="H15" s="168">
        <v>56.01</v>
      </c>
      <c r="I15" s="168"/>
      <c r="J15" s="181">
        <f t="shared" si="3"/>
        <v>56.01</v>
      </c>
    </row>
    <row r="16" spans="1:35" ht="18" customHeight="1" x14ac:dyDescent="0.2">
      <c r="A16" s="182" t="s">
        <v>113</v>
      </c>
      <c r="B16" s="179" t="s">
        <v>108</v>
      </c>
      <c r="C16" s="180" t="s">
        <v>55</v>
      </c>
      <c r="D16" s="176" t="s">
        <v>241</v>
      </c>
      <c r="E16" s="184">
        <v>1</v>
      </c>
      <c r="F16" s="183">
        <v>121.5</v>
      </c>
      <c r="G16" s="166" t="s">
        <v>242</v>
      </c>
      <c r="H16" s="168">
        <v>56.01</v>
      </c>
      <c r="I16" s="168"/>
      <c r="J16" s="181">
        <f t="shared" si="3"/>
        <v>56.01</v>
      </c>
    </row>
    <row r="17" spans="1:10" ht="18" customHeight="1" x14ac:dyDescent="0.2">
      <c r="A17" s="182" t="s">
        <v>110</v>
      </c>
      <c r="B17" s="179" t="s">
        <v>109</v>
      </c>
      <c r="C17" s="180" t="s">
        <v>55</v>
      </c>
      <c r="D17" s="176" t="s">
        <v>241</v>
      </c>
      <c r="E17" s="184">
        <v>1</v>
      </c>
      <c r="F17" s="183">
        <v>121.5</v>
      </c>
      <c r="G17" s="166" t="s">
        <v>242</v>
      </c>
      <c r="H17" s="168">
        <v>56.01</v>
      </c>
      <c r="I17" s="168"/>
      <c r="J17" s="181">
        <f t="shared" si="3"/>
        <v>56.01</v>
      </c>
    </row>
    <row r="18" spans="1:10" ht="18" customHeight="1" x14ac:dyDescent="0.2">
      <c r="A18" s="185" t="s">
        <v>145</v>
      </c>
      <c r="B18" s="179" t="s">
        <v>146</v>
      </c>
      <c r="C18" s="180" t="s">
        <v>55</v>
      </c>
      <c r="D18" s="176" t="s">
        <v>241</v>
      </c>
      <c r="E18" s="184">
        <v>1</v>
      </c>
      <c r="F18" s="183">
        <v>121.5</v>
      </c>
      <c r="G18" s="166" t="s">
        <v>242</v>
      </c>
      <c r="H18" s="168">
        <v>56.01</v>
      </c>
      <c r="I18" s="168"/>
      <c r="J18" s="181">
        <f t="shared" si="3"/>
        <v>56.01</v>
      </c>
    </row>
    <row r="19" spans="1:10" ht="18" customHeight="1" x14ac:dyDescent="0.2">
      <c r="A19" s="185" t="s">
        <v>141</v>
      </c>
      <c r="B19" s="179" t="s">
        <v>142</v>
      </c>
      <c r="C19" s="180" t="s">
        <v>55</v>
      </c>
      <c r="D19" s="176" t="s">
        <v>241</v>
      </c>
      <c r="E19" s="184">
        <v>1</v>
      </c>
      <c r="F19" s="183">
        <v>121.5</v>
      </c>
      <c r="G19" s="166" t="s">
        <v>242</v>
      </c>
      <c r="H19" s="168">
        <v>56.01</v>
      </c>
      <c r="I19" s="168"/>
      <c r="J19" s="181">
        <f t="shared" si="3"/>
        <v>56.01</v>
      </c>
    </row>
    <row r="20" spans="1:10" ht="18" customHeight="1" x14ac:dyDescent="0.2">
      <c r="A20" s="112" t="s">
        <v>139</v>
      </c>
      <c r="B20" s="179" t="s">
        <v>140</v>
      </c>
      <c r="C20" s="180" t="s">
        <v>55</v>
      </c>
      <c r="D20" s="176" t="s">
        <v>241</v>
      </c>
      <c r="E20" s="76">
        <v>1</v>
      </c>
      <c r="F20" s="183">
        <v>121.5</v>
      </c>
      <c r="G20" s="166" t="s">
        <v>242</v>
      </c>
      <c r="H20" s="168">
        <v>56.01</v>
      </c>
      <c r="I20" s="168"/>
      <c r="J20" s="181">
        <f t="shared" ref="J20" si="5">H20*E20</f>
        <v>56.01</v>
      </c>
    </row>
    <row r="21" spans="1:10" ht="18" customHeight="1" x14ac:dyDescent="0.2">
      <c r="A21" s="112"/>
      <c r="B21" s="75"/>
      <c r="C21" s="180"/>
      <c r="D21" s="176"/>
      <c r="E21" s="76"/>
      <c r="F21" s="183"/>
      <c r="G21" s="166"/>
      <c r="H21" s="168"/>
      <c r="I21" s="168"/>
      <c r="J21" s="181"/>
    </row>
    <row r="22" spans="1:10" ht="18" customHeight="1" x14ac:dyDescent="0.2">
      <c r="A22" s="56" t="s">
        <v>105</v>
      </c>
      <c r="B22" s="9"/>
      <c r="C22" s="10"/>
      <c r="D22" s="11"/>
      <c r="E22" s="12"/>
      <c r="F22" s="13"/>
      <c r="G22" s="14"/>
      <c r="H22" s="15"/>
      <c r="I22" s="15"/>
      <c r="J22" s="113"/>
    </row>
    <row r="23" spans="1:10" ht="18" customHeight="1" x14ac:dyDescent="0.2">
      <c r="A23" s="56" t="s">
        <v>115</v>
      </c>
      <c r="B23" s="9"/>
      <c r="C23" s="10"/>
      <c r="D23" s="11"/>
      <c r="E23" s="12"/>
      <c r="F23" s="13"/>
      <c r="G23" s="14"/>
      <c r="H23" s="15"/>
      <c r="I23" s="15"/>
      <c r="J23" s="113"/>
    </row>
    <row r="24" spans="1:10" ht="18" customHeight="1" x14ac:dyDescent="0.2">
      <c r="A24" s="56"/>
      <c r="B24" s="9"/>
      <c r="C24" s="10"/>
      <c r="D24" s="11"/>
      <c r="E24" s="12"/>
      <c r="F24" s="13"/>
      <c r="G24" s="14"/>
      <c r="H24" s="15"/>
      <c r="I24" s="186"/>
      <c r="J24" s="187"/>
    </row>
    <row r="25" spans="1:10" ht="18" customHeight="1" x14ac:dyDescent="0.2">
      <c r="A25" s="114"/>
      <c r="B25" s="319" t="s">
        <v>91</v>
      </c>
      <c r="C25" s="319"/>
      <c r="D25" s="319"/>
      <c r="E25" s="319"/>
      <c r="F25" s="319"/>
      <c r="G25" s="319"/>
      <c r="H25" s="320"/>
      <c r="I25" s="48"/>
      <c r="J25" s="115">
        <f>TRUNC(SUM(J3:J23),2)</f>
        <v>1008.18</v>
      </c>
    </row>
    <row r="26" spans="1:10" ht="18" customHeight="1" x14ac:dyDescent="0.2">
      <c r="A26" s="116"/>
      <c r="B26" s="319" t="s">
        <v>181</v>
      </c>
      <c r="C26" s="319"/>
      <c r="D26" s="319"/>
      <c r="E26" s="319"/>
      <c r="F26" s="319"/>
      <c r="G26" s="319"/>
      <c r="H26" s="320"/>
      <c r="I26" s="48"/>
      <c r="J26" s="115">
        <f>J25</f>
        <v>1008.18</v>
      </c>
    </row>
    <row r="27" spans="1:10" ht="18" customHeight="1" x14ac:dyDescent="0.2">
      <c r="A27" s="117"/>
      <c r="B27" s="317" t="s">
        <v>92</v>
      </c>
      <c r="C27" s="317"/>
      <c r="D27" s="317"/>
      <c r="E27" s="317"/>
      <c r="F27" s="317"/>
      <c r="G27" s="317"/>
      <c r="H27" s="318"/>
      <c r="I27" s="118"/>
      <c r="J27" s="109">
        <f>TRUNC(SUM(J25:J26),2)</f>
        <v>2016.36</v>
      </c>
    </row>
    <row r="32" spans="1:10" x14ac:dyDescent="0.2">
      <c r="A32" s="55"/>
    </row>
  </sheetData>
  <mergeCells count="4">
    <mergeCell ref="A1:J1"/>
    <mergeCell ref="B27:H27"/>
    <mergeCell ref="B25:H25"/>
    <mergeCell ref="B26:H26"/>
  </mergeCells>
  <phoneticPr fontId="11" type="noConversion"/>
  <printOptions horizontalCentered="1" verticalCentered="1"/>
  <pageMargins left="0" right="0" top="0.78740157480314965" bottom="0.78740157480314965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0C-10E5-4214-AD16-F21C54F44906}">
  <dimension ref="A1:X24"/>
  <sheetViews>
    <sheetView view="pageBreakPreview" zoomScale="85" zoomScaleNormal="100" zoomScaleSheetLayoutView="85" workbookViewId="0">
      <selection sqref="A1:X1"/>
    </sheetView>
  </sheetViews>
  <sheetFormatPr defaultRowHeight="12.75" x14ac:dyDescent="0.2"/>
  <cols>
    <col min="1" max="1" width="7.83203125" style="7" customWidth="1"/>
    <col min="2" max="2" width="31.33203125" style="7" customWidth="1"/>
    <col min="3" max="3" width="7.5" style="7" bestFit="1" customWidth="1"/>
    <col min="4" max="4" width="8.1640625" style="7" bestFit="1" customWidth="1"/>
    <col min="5" max="8" width="10.1640625" style="7" customWidth="1"/>
    <col min="9" max="11" width="8.1640625" style="7" customWidth="1"/>
    <col min="12" max="12" width="6.1640625" style="7" bestFit="1" customWidth="1"/>
    <col min="13" max="13" width="9.33203125" style="7" bestFit="1" customWidth="1"/>
    <col min="14" max="14" width="11.1640625" style="7" customWidth="1"/>
    <col min="15" max="15" width="4.6640625" style="7" bestFit="1" customWidth="1"/>
    <col min="16" max="16" width="7.33203125" style="7" bestFit="1" customWidth="1"/>
    <col min="17" max="17" width="10" style="7" bestFit="1" customWidth="1"/>
    <col min="18" max="19" width="12" style="7" customWidth="1"/>
    <col min="20" max="20" width="12.83203125" style="7" bestFit="1" customWidth="1"/>
    <col min="21" max="22" width="12" style="7" customWidth="1"/>
    <col min="23" max="23" width="12.83203125" style="7" bestFit="1" customWidth="1"/>
    <col min="24" max="24" width="9.1640625" style="7" customWidth="1"/>
    <col min="25" max="16384" width="9.33203125" style="7"/>
  </cols>
  <sheetData>
    <row r="1" spans="1:24" ht="35.1" customHeight="1" x14ac:dyDescent="0.2">
      <c r="A1" s="321" t="s">
        <v>6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3"/>
    </row>
    <row r="2" spans="1:24" s="2" customFormat="1" ht="24" customHeight="1" x14ac:dyDescent="0.2">
      <c r="A2" s="324" t="s">
        <v>60</v>
      </c>
      <c r="B2" s="326" t="s">
        <v>61</v>
      </c>
      <c r="C2" s="326" t="s">
        <v>62</v>
      </c>
      <c r="D2" s="326" t="s">
        <v>63</v>
      </c>
      <c r="E2" s="328" t="s">
        <v>64</v>
      </c>
      <c r="F2" s="329"/>
      <c r="G2" s="328" t="s">
        <v>65</v>
      </c>
      <c r="H2" s="329"/>
      <c r="I2" s="326" t="s">
        <v>66</v>
      </c>
      <c r="J2" s="330" t="s">
        <v>236</v>
      </c>
      <c r="K2" s="326" t="s">
        <v>67</v>
      </c>
      <c r="L2" s="326" t="s">
        <v>178</v>
      </c>
      <c r="M2" s="326" t="s">
        <v>176</v>
      </c>
      <c r="N2" s="326" t="s">
        <v>240</v>
      </c>
      <c r="O2" s="326" t="s">
        <v>102</v>
      </c>
      <c r="P2" s="326" t="s">
        <v>103</v>
      </c>
      <c r="Q2" s="326" t="s">
        <v>177</v>
      </c>
      <c r="R2" s="331" t="s">
        <v>68</v>
      </c>
      <c r="S2" s="332"/>
      <c r="T2" s="333"/>
      <c r="U2" s="331" t="s">
        <v>69</v>
      </c>
      <c r="V2" s="332"/>
      <c r="W2" s="333"/>
      <c r="X2" s="344" t="s">
        <v>70</v>
      </c>
    </row>
    <row r="3" spans="1:24" s="2" customFormat="1" ht="33" customHeight="1" x14ac:dyDescent="0.2">
      <c r="A3" s="325"/>
      <c r="B3" s="327"/>
      <c r="C3" s="327"/>
      <c r="D3" s="327"/>
      <c r="E3" s="189" t="s">
        <v>174</v>
      </c>
      <c r="F3" s="189" t="s">
        <v>208</v>
      </c>
      <c r="G3" s="189" t="s">
        <v>174</v>
      </c>
      <c r="H3" s="189" t="s">
        <v>208</v>
      </c>
      <c r="I3" s="327"/>
      <c r="J3" s="327"/>
      <c r="K3" s="327"/>
      <c r="L3" s="327"/>
      <c r="M3" s="327"/>
      <c r="N3" s="334"/>
      <c r="O3" s="327"/>
      <c r="P3" s="327"/>
      <c r="Q3" s="327"/>
      <c r="R3" s="79" t="s">
        <v>173</v>
      </c>
      <c r="S3" s="79" t="s">
        <v>235</v>
      </c>
      <c r="T3" s="49" t="s">
        <v>71</v>
      </c>
      <c r="U3" s="79" t="s">
        <v>173</v>
      </c>
      <c r="V3" s="79" t="s">
        <v>235</v>
      </c>
      <c r="W3" s="49" t="s">
        <v>71</v>
      </c>
      <c r="X3" s="345"/>
    </row>
    <row r="4" spans="1:24" ht="24.95" customHeight="1" x14ac:dyDescent="0.2">
      <c r="A4" s="80" t="s">
        <v>87</v>
      </c>
      <c r="B4" s="81" t="s">
        <v>88</v>
      </c>
      <c r="C4" s="80" t="s">
        <v>55</v>
      </c>
      <c r="D4" s="82" t="s">
        <v>73</v>
      </c>
      <c r="E4" s="83">
        <v>60</v>
      </c>
      <c r="F4" s="83">
        <v>50</v>
      </c>
      <c r="G4" s="83">
        <v>121.5</v>
      </c>
      <c r="H4" s="83">
        <v>0.2</v>
      </c>
      <c r="I4" s="83">
        <f>TRUNC(G4/E4+H4/F4,2)</f>
        <v>2.02</v>
      </c>
      <c r="J4" s="84">
        <f>IF(I4&lt;10,TRUNC(I4/4,0)*0.5,TRUNC(I4/4,0)*0.5+IF(I4&gt;8,11,0)*TRUNC(I4/8,0))</f>
        <v>0</v>
      </c>
      <c r="K4" s="83">
        <f t="shared" ref="K4:K12" si="0">I4+J4</f>
        <v>2.02</v>
      </c>
      <c r="L4" s="83">
        <v>6</v>
      </c>
      <c r="M4" s="83">
        <v>0</v>
      </c>
      <c r="N4" s="85">
        <v>0</v>
      </c>
      <c r="O4" s="201">
        <v>1</v>
      </c>
      <c r="P4" s="201">
        <v>1</v>
      </c>
      <c r="Q4" s="83">
        <v>1</v>
      </c>
      <c r="R4" s="91">
        <v>444.28230000000002</v>
      </c>
      <c r="S4" s="91">
        <v>29.226099999999999</v>
      </c>
      <c r="T4" s="91">
        <f>TRUNC(O4*P4*R4*I4*Q4+O4*P4*M4*L4*Q4+O4*P4*S4*J4*Q4+N4*Q4,2)</f>
        <v>897.45</v>
      </c>
      <c r="U4" s="91">
        <v>439.17250000000001</v>
      </c>
      <c r="V4" s="199">
        <v>26.196200000000001</v>
      </c>
      <c r="W4" s="85">
        <f>TRUNC(O4*P4*U4*I4*Q4+O4*P4*M4*L4*Q4+O4*P4*V4*J4*Q4,2)</f>
        <v>887.12</v>
      </c>
      <c r="X4" s="80" t="s">
        <v>7</v>
      </c>
    </row>
    <row r="5" spans="1:24" ht="24.95" customHeight="1" x14ac:dyDescent="0.2">
      <c r="A5" s="86" t="s">
        <v>122</v>
      </c>
      <c r="B5" s="87" t="s">
        <v>179</v>
      </c>
      <c r="C5" s="86" t="s">
        <v>55</v>
      </c>
      <c r="D5" s="88" t="s">
        <v>73</v>
      </c>
      <c r="E5" s="89">
        <v>60</v>
      </c>
      <c r="F5" s="89">
        <v>50</v>
      </c>
      <c r="G5" s="89">
        <v>121.5</v>
      </c>
      <c r="H5" s="89">
        <v>0.2</v>
      </c>
      <c r="I5" s="89">
        <f t="shared" ref="I5:I12" si="1">TRUNC((G5/E5+H5/F5),2)</f>
        <v>2.02</v>
      </c>
      <c r="J5" s="90">
        <f>IF(I5&lt;10,TRUNC(I5/4,0)*0.5,TRUNC(I5/4,0)*0.5+IF(I5&gt;8,11,0)*TRUNC(I5/8,0))</f>
        <v>0</v>
      </c>
      <c r="K5" s="89">
        <f t="shared" si="0"/>
        <v>2.02</v>
      </c>
      <c r="L5" s="89">
        <v>1</v>
      </c>
      <c r="M5" s="89">
        <v>0</v>
      </c>
      <c r="N5" s="98">
        <v>0</v>
      </c>
      <c r="O5" s="201">
        <v>1</v>
      </c>
      <c r="P5" s="201">
        <v>1</v>
      </c>
      <c r="Q5" s="89">
        <v>2</v>
      </c>
      <c r="R5" s="91">
        <v>36.741700000000002</v>
      </c>
      <c r="S5" s="91">
        <v>29.226099999999999</v>
      </c>
      <c r="T5" s="91">
        <f t="shared" ref="T5:T12" si="2">TRUNC(O5*P5*R5*I5*Q5+O5*P5*M5*L5*Q5+O5*P5*S5*J5*Q5+N5*Q5,2)</f>
        <v>148.43</v>
      </c>
      <c r="U5" s="91">
        <v>36.741700000000002</v>
      </c>
      <c r="V5" s="199">
        <v>26.196200000000001</v>
      </c>
      <c r="W5" s="91">
        <f t="shared" ref="W5:W12" si="3">TRUNC(O5*P5*U5*I5*Q5+O5*P5*M5*L5*Q5+O5*P5*V5*J5*Q5,2)</f>
        <v>148.43</v>
      </c>
      <c r="X5" s="86" t="s">
        <v>7</v>
      </c>
    </row>
    <row r="6" spans="1:24" x14ac:dyDescent="0.2">
      <c r="A6" s="86" t="s">
        <v>123</v>
      </c>
      <c r="B6" s="87" t="s">
        <v>175</v>
      </c>
      <c r="C6" s="86" t="s">
        <v>55</v>
      </c>
      <c r="D6" s="88" t="s">
        <v>73</v>
      </c>
      <c r="E6" s="89">
        <v>60</v>
      </c>
      <c r="F6" s="89">
        <v>50</v>
      </c>
      <c r="G6" s="89">
        <v>121.5</v>
      </c>
      <c r="H6" s="89">
        <v>0.2</v>
      </c>
      <c r="I6" s="89">
        <f t="shared" si="1"/>
        <v>2.02</v>
      </c>
      <c r="J6" s="90">
        <f t="shared" ref="J6:J12" si="4">IF(I6&lt;10,TRUNC(I6/4,0)*0.5,TRUNC(I6/4,0)*0.5+IF(I6&gt;8,11,0)*TRUNC(I6/8,0))</f>
        <v>0</v>
      </c>
      <c r="K6" s="89">
        <f t="shared" si="0"/>
        <v>2.02</v>
      </c>
      <c r="L6" s="89">
        <v>2</v>
      </c>
      <c r="M6" s="89">
        <v>0</v>
      </c>
      <c r="N6" s="98">
        <v>0</v>
      </c>
      <c r="O6" s="201">
        <v>1</v>
      </c>
      <c r="P6" s="201">
        <v>1</v>
      </c>
      <c r="Q6" s="89">
        <v>1</v>
      </c>
      <c r="R6" s="91">
        <v>236.66659999999999</v>
      </c>
      <c r="S6" s="91">
        <v>24.890899999999998</v>
      </c>
      <c r="T6" s="91">
        <f t="shared" si="2"/>
        <v>478.06</v>
      </c>
      <c r="U6" s="91">
        <v>234.19990000000001</v>
      </c>
      <c r="V6" s="199">
        <v>22.424199999999999</v>
      </c>
      <c r="W6" s="91">
        <f t="shared" si="3"/>
        <v>473.08</v>
      </c>
      <c r="X6" s="86" t="s">
        <v>7</v>
      </c>
    </row>
    <row r="7" spans="1:24" ht="45" x14ac:dyDescent="0.2">
      <c r="A7" s="86" t="s">
        <v>211</v>
      </c>
      <c r="B7" s="87" t="s">
        <v>212</v>
      </c>
      <c r="C7" s="86" t="s">
        <v>55</v>
      </c>
      <c r="D7" s="88" t="s">
        <v>73</v>
      </c>
      <c r="E7" s="89">
        <v>60</v>
      </c>
      <c r="F7" s="89">
        <v>50</v>
      </c>
      <c r="G7" s="89">
        <v>121.5</v>
      </c>
      <c r="H7" s="89">
        <v>0.2</v>
      </c>
      <c r="I7" s="89">
        <f t="shared" si="1"/>
        <v>2.02</v>
      </c>
      <c r="J7" s="90">
        <f t="shared" si="4"/>
        <v>0</v>
      </c>
      <c r="K7" s="89">
        <f t="shared" si="0"/>
        <v>2.02</v>
      </c>
      <c r="L7" s="89">
        <v>4</v>
      </c>
      <c r="M7" s="89">
        <v>0</v>
      </c>
      <c r="N7" s="98">
        <v>0</v>
      </c>
      <c r="O7" s="201">
        <v>1</v>
      </c>
      <c r="P7" s="201">
        <v>1</v>
      </c>
      <c r="Q7" s="89">
        <v>1</v>
      </c>
      <c r="R7" s="91">
        <v>609.87279999999998</v>
      </c>
      <c r="S7" s="91">
        <v>29.226099999999999</v>
      </c>
      <c r="T7" s="91">
        <f t="shared" si="2"/>
        <v>1231.94</v>
      </c>
      <c r="U7" s="91">
        <v>606.84289999999999</v>
      </c>
      <c r="V7" s="199">
        <v>26.196200000000001</v>
      </c>
      <c r="W7" s="91">
        <f t="shared" si="3"/>
        <v>1225.82</v>
      </c>
      <c r="X7" s="86" t="s">
        <v>7</v>
      </c>
    </row>
    <row r="8" spans="1:24" ht="22.5" x14ac:dyDescent="0.2">
      <c r="A8" s="86" t="s">
        <v>126</v>
      </c>
      <c r="B8" s="87" t="s">
        <v>127</v>
      </c>
      <c r="C8" s="86" t="s">
        <v>55</v>
      </c>
      <c r="D8" s="88" t="s">
        <v>73</v>
      </c>
      <c r="E8" s="89">
        <v>60</v>
      </c>
      <c r="F8" s="89">
        <v>50</v>
      </c>
      <c r="G8" s="89">
        <v>121.5</v>
      </c>
      <c r="H8" s="89">
        <v>0.2</v>
      </c>
      <c r="I8" s="89">
        <f t="shared" si="1"/>
        <v>2.02</v>
      </c>
      <c r="J8" s="90">
        <f t="shared" si="4"/>
        <v>0</v>
      </c>
      <c r="K8" s="89">
        <f t="shared" si="0"/>
        <v>2.02</v>
      </c>
      <c r="L8" s="89">
        <v>2</v>
      </c>
      <c r="M8" s="89">
        <v>0</v>
      </c>
      <c r="N8" s="98">
        <v>0</v>
      </c>
      <c r="O8" s="201">
        <v>1</v>
      </c>
      <c r="P8" s="201">
        <v>1</v>
      </c>
      <c r="Q8" s="89">
        <v>3</v>
      </c>
      <c r="R8" s="91">
        <v>314.78620000000001</v>
      </c>
      <c r="S8" s="91">
        <v>24.890899999999998</v>
      </c>
      <c r="T8" s="91">
        <f t="shared" si="2"/>
        <v>1907.6</v>
      </c>
      <c r="U8" s="91">
        <v>312.31950000000001</v>
      </c>
      <c r="V8" s="199">
        <v>22.424199999999999</v>
      </c>
      <c r="W8" s="91">
        <f t="shared" si="3"/>
        <v>1892.65</v>
      </c>
      <c r="X8" s="86" t="s">
        <v>7</v>
      </c>
    </row>
    <row r="9" spans="1:24" ht="22.5" x14ac:dyDescent="0.2">
      <c r="A9" s="86" t="s">
        <v>54</v>
      </c>
      <c r="B9" s="87" t="s">
        <v>89</v>
      </c>
      <c r="C9" s="86" t="s">
        <v>55</v>
      </c>
      <c r="D9" s="88" t="s">
        <v>73</v>
      </c>
      <c r="E9" s="89">
        <v>60</v>
      </c>
      <c r="F9" s="89">
        <v>50</v>
      </c>
      <c r="G9" s="89">
        <v>121.5</v>
      </c>
      <c r="H9" s="89">
        <v>0.2</v>
      </c>
      <c r="I9" s="89">
        <f t="shared" si="1"/>
        <v>2.02</v>
      </c>
      <c r="J9" s="90">
        <f t="shared" si="4"/>
        <v>0</v>
      </c>
      <c r="K9" s="89">
        <f t="shared" si="0"/>
        <v>2.02</v>
      </c>
      <c r="L9" s="89">
        <v>2</v>
      </c>
      <c r="M9" s="89">
        <v>0</v>
      </c>
      <c r="N9" s="98">
        <v>0</v>
      </c>
      <c r="O9" s="201">
        <v>1</v>
      </c>
      <c r="P9" s="201">
        <v>1</v>
      </c>
      <c r="Q9" s="89">
        <v>2</v>
      </c>
      <c r="R9" s="91">
        <v>300.13069999999999</v>
      </c>
      <c r="S9" s="91">
        <v>24.890899999999998</v>
      </c>
      <c r="T9" s="91">
        <f t="shared" si="2"/>
        <v>1212.52</v>
      </c>
      <c r="U9" s="91">
        <v>297.66399999999999</v>
      </c>
      <c r="V9" s="199">
        <v>22.424199999999999</v>
      </c>
      <c r="W9" s="91">
        <f t="shared" si="3"/>
        <v>1202.56</v>
      </c>
      <c r="X9" s="86" t="s">
        <v>7</v>
      </c>
    </row>
    <row r="10" spans="1:24" ht="22.5" x14ac:dyDescent="0.2">
      <c r="A10" s="86" t="s">
        <v>128</v>
      </c>
      <c r="B10" s="87" t="s">
        <v>129</v>
      </c>
      <c r="C10" s="86" t="s">
        <v>55</v>
      </c>
      <c r="D10" s="88" t="s">
        <v>73</v>
      </c>
      <c r="E10" s="89">
        <v>60</v>
      </c>
      <c r="F10" s="89">
        <v>50</v>
      </c>
      <c r="G10" s="89">
        <v>121.5</v>
      </c>
      <c r="H10" s="89">
        <v>0.2</v>
      </c>
      <c r="I10" s="89">
        <f t="shared" si="1"/>
        <v>2.02</v>
      </c>
      <c r="J10" s="90">
        <f t="shared" si="4"/>
        <v>0</v>
      </c>
      <c r="K10" s="89">
        <f t="shared" si="0"/>
        <v>2.02</v>
      </c>
      <c r="L10" s="89">
        <v>2</v>
      </c>
      <c r="M10" s="89">
        <v>0</v>
      </c>
      <c r="N10" s="98">
        <v>0</v>
      </c>
      <c r="O10" s="201">
        <v>1</v>
      </c>
      <c r="P10" s="201">
        <v>1</v>
      </c>
      <c r="Q10" s="89">
        <v>1</v>
      </c>
      <c r="R10" s="91">
        <v>285.03890000000001</v>
      </c>
      <c r="S10" s="91">
        <v>24.890899999999998</v>
      </c>
      <c r="T10" s="91">
        <f t="shared" si="2"/>
        <v>575.77</v>
      </c>
      <c r="U10" s="91">
        <v>282.57220000000001</v>
      </c>
      <c r="V10" s="199">
        <v>22.424199999999999</v>
      </c>
      <c r="W10" s="91">
        <f t="shared" si="3"/>
        <v>570.79</v>
      </c>
      <c r="X10" s="86" t="s">
        <v>7</v>
      </c>
    </row>
    <row r="11" spans="1:24" ht="22.5" x14ac:dyDescent="0.2">
      <c r="A11" s="86" t="s">
        <v>132</v>
      </c>
      <c r="B11" s="87" t="s">
        <v>133</v>
      </c>
      <c r="C11" s="86" t="s">
        <v>55</v>
      </c>
      <c r="D11" s="88" t="s">
        <v>73</v>
      </c>
      <c r="E11" s="89">
        <v>60</v>
      </c>
      <c r="F11" s="89">
        <v>50</v>
      </c>
      <c r="G11" s="89">
        <v>121.5</v>
      </c>
      <c r="H11" s="89">
        <v>0.2</v>
      </c>
      <c r="I11" s="89">
        <f t="shared" si="1"/>
        <v>2.02</v>
      </c>
      <c r="J11" s="90">
        <f t="shared" si="4"/>
        <v>0</v>
      </c>
      <c r="K11" s="89">
        <f t="shared" si="0"/>
        <v>2.02</v>
      </c>
      <c r="L11" s="89">
        <v>3</v>
      </c>
      <c r="M11" s="89">
        <v>0</v>
      </c>
      <c r="N11" s="98">
        <v>0</v>
      </c>
      <c r="O11" s="201">
        <v>1</v>
      </c>
      <c r="P11" s="201">
        <v>1</v>
      </c>
      <c r="Q11" s="89">
        <v>1</v>
      </c>
      <c r="R11" s="91">
        <v>338.26389999999998</v>
      </c>
      <c r="S11" s="91">
        <v>29.226099999999999</v>
      </c>
      <c r="T11" s="91">
        <f t="shared" si="2"/>
        <v>683.29</v>
      </c>
      <c r="U11" s="91">
        <v>333.15410000000003</v>
      </c>
      <c r="V11" s="199">
        <v>26.196200000000001</v>
      </c>
      <c r="W11" s="91">
        <f t="shared" si="3"/>
        <v>672.97</v>
      </c>
      <c r="X11" s="86" t="s">
        <v>7</v>
      </c>
    </row>
    <row r="12" spans="1:24" ht="22.5" x14ac:dyDescent="0.2">
      <c r="A12" s="86" t="s">
        <v>134</v>
      </c>
      <c r="B12" s="87" t="s">
        <v>135</v>
      </c>
      <c r="C12" s="86" t="s">
        <v>55</v>
      </c>
      <c r="D12" s="88" t="s">
        <v>73</v>
      </c>
      <c r="E12" s="89">
        <v>60</v>
      </c>
      <c r="F12" s="89">
        <v>50</v>
      </c>
      <c r="G12" s="89">
        <v>121.5</v>
      </c>
      <c r="H12" s="89">
        <v>0.2</v>
      </c>
      <c r="I12" s="89">
        <f t="shared" si="1"/>
        <v>2.02</v>
      </c>
      <c r="J12" s="90">
        <f t="shared" si="4"/>
        <v>0</v>
      </c>
      <c r="K12" s="89">
        <f t="shared" si="0"/>
        <v>2.02</v>
      </c>
      <c r="L12" s="89">
        <v>2</v>
      </c>
      <c r="M12" s="89">
        <v>0</v>
      </c>
      <c r="N12" s="98">
        <v>0</v>
      </c>
      <c r="O12" s="201">
        <v>1</v>
      </c>
      <c r="P12" s="201">
        <v>1</v>
      </c>
      <c r="Q12" s="89">
        <v>1</v>
      </c>
      <c r="R12" s="91">
        <v>158.85249999999999</v>
      </c>
      <c r="S12" s="91">
        <v>24.890899999999998</v>
      </c>
      <c r="T12" s="91">
        <f t="shared" si="2"/>
        <v>320.88</v>
      </c>
      <c r="U12" s="91">
        <v>156.38579999999999</v>
      </c>
      <c r="V12" s="199">
        <v>22.424199999999999</v>
      </c>
      <c r="W12" s="91">
        <f t="shared" si="3"/>
        <v>315.89</v>
      </c>
      <c r="X12" s="86" t="s">
        <v>7</v>
      </c>
    </row>
    <row r="13" spans="1:24" x14ac:dyDescent="0.2">
      <c r="A13" s="171"/>
      <c r="B13" s="57"/>
      <c r="C13" s="35"/>
      <c r="D13" s="36"/>
      <c r="E13" s="89"/>
      <c r="F13" s="89"/>
      <c r="G13" s="58"/>
      <c r="H13" s="58"/>
      <c r="I13" s="89"/>
      <c r="J13" s="90"/>
      <c r="K13" s="89"/>
      <c r="L13" s="89"/>
      <c r="M13" s="89"/>
      <c r="N13" s="202"/>
      <c r="O13" s="201"/>
      <c r="P13" s="201"/>
      <c r="Q13" s="89"/>
      <c r="R13" s="89"/>
      <c r="S13" s="89"/>
      <c r="T13" s="91"/>
      <c r="U13" s="91"/>
      <c r="V13" s="91"/>
      <c r="W13" s="91"/>
      <c r="X13" s="86"/>
    </row>
    <row r="14" spans="1:24" x14ac:dyDescent="0.2">
      <c r="A14" s="164"/>
      <c r="B14" s="164"/>
      <c r="C14" s="164"/>
      <c r="D14" s="164"/>
      <c r="E14" s="164"/>
      <c r="F14" s="164"/>
      <c r="G14" s="89"/>
      <c r="H14" s="94"/>
      <c r="I14" s="93"/>
      <c r="J14" s="93"/>
      <c r="K14" s="93"/>
      <c r="L14" s="93"/>
      <c r="M14" s="93"/>
      <c r="N14" s="99"/>
      <c r="O14" s="89"/>
      <c r="P14" s="201"/>
      <c r="Q14" s="93"/>
      <c r="R14" s="93"/>
      <c r="S14" s="93"/>
      <c r="T14" s="93"/>
      <c r="U14" s="93"/>
      <c r="V14" s="93"/>
      <c r="W14" s="93"/>
      <c r="X14" s="93"/>
    </row>
    <row r="15" spans="1:24" x14ac:dyDescent="0.2">
      <c r="A15" s="164"/>
      <c r="B15" s="164"/>
      <c r="C15" s="164"/>
      <c r="D15" s="164"/>
      <c r="E15" s="164"/>
      <c r="F15" s="164"/>
      <c r="G15" s="164"/>
      <c r="H15" s="94"/>
      <c r="I15" s="93"/>
      <c r="J15" s="93"/>
      <c r="K15" s="93"/>
      <c r="L15" s="93"/>
      <c r="M15" s="93"/>
      <c r="N15" s="162"/>
      <c r="O15" s="89"/>
      <c r="P15" s="91"/>
      <c r="Q15" s="93"/>
      <c r="R15" s="93"/>
      <c r="S15" s="93"/>
      <c r="T15" s="93"/>
      <c r="U15" s="93"/>
      <c r="V15" s="93"/>
      <c r="W15" s="93"/>
      <c r="X15" s="93"/>
    </row>
    <row r="16" spans="1:24" x14ac:dyDescent="0.2">
      <c r="A16" s="164"/>
      <c r="B16" s="164"/>
      <c r="C16" s="164"/>
      <c r="D16" s="164"/>
      <c r="E16" s="164"/>
      <c r="F16" s="164"/>
      <c r="G16" s="164"/>
      <c r="H16" s="94"/>
      <c r="I16" s="93"/>
      <c r="J16" s="93"/>
      <c r="K16" s="93"/>
      <c r="L16" s="93"/>
      <c r="M16" s="93"/>
      <c r="N16" s="99"/>
      <c r="O16" s="89"/>
      <c r="P16" s="91"/>
      <c r="Q16" s="93"/>
      <c r="R16" s="93"/>
      <c r="S16" s="93"/>
      <c r="T16" s="93"/>
      <c r="U16" s="93"/>
      <c r="V16" s="93"/>
      <c r="W16" s="93"/>
      <c r="X16" s="93"/>
    </row>
    <row r="17" spans="1:24" x14ac:dyDescent="0.2">
      <c r="A17" s="92"/>
      <c r="B17" s="92"/>
      <c r="C17" s="92"/>
      <c r="D17" s="92"/>
      <c r="E17" s="92"/>
      <c r="F17" s="92"/>
      <c r="G17" s="93"/>
      <c r="H17" s="93"/>
      <c r="I17" s="93"/>
      <c r="J17" s="93"/>
      <c r="K17" s="93"/>
      <c r="L17" s="93"/>
      <c r="M17" s="93"/>
      <c r="N17" s="99"/>
      <c r="O17" s="89"/>
      <c r="P17" s="91"/>
      <c r="Q17" s="93"/>
      <c r="R17" s="93"/>
      <c r="S17" s="93"/>
      <c r="T17" s="93"/>
      <c r="U17" s="93"/>
      <c r="V17" s="93"/>
      <c r="W17" s="93"/>
      <c r="X17" s="93"/>
    </row>
    <row r="18" spans="1:24" x14ac:dyDescent="0.2">
      <c r="A18" s="92"/>
      <c r="B18" s="92"/>
      <c r="C18" s="92"/>
      <c r="D18" s="92"/>
      <c r="E18" s="92"/>
      <c r="F18" s="92"/>
      <c r="G18" s="93"/>
      <c r="H18" s="93"/>
      <c r="I18" s="93"/>
      <c r="J18" s="93"/>
      <c r="K18" s="93"/>
      <c r="L18" s="93"/>
      <c r="M18" s="93"/>
      <c r="N18" s="99"/>
      <c r="O18" s="89"/>
      <c r="P18" s="91"/>
      <c r="Q18" s="93"/>
      <c r="R18" s="93"/>
      <c r="S18" s="93"/>
      <c r="T18" s="93"/>
      <c r="U18" s="93"/>
      <c r="V18" s="93"/>
      <c r="W18" s="93"/>
      <c r="X18" s="93"/>
    </row>
    <row r="19" spans="1:24" x14ac:dyDescent="0.2">
      <c r="A19" s="92"/>
      <c r="B19" s="92"/>
      <c r="C19" s="92"/>
      <c r="D19" s="92"/>
      <c r="E19" s="92"/>
      <c r="F19" s="92"/>
      <c r="G19" s="93"/>
      <c r="H19" s="93"/>
      <c r="I19" s="93"/>
      <c r="J19" s="93"/>
      <c r="K19" s="93"/>
      <c r="L19" s="93"/>
      <c r="M19" s="93"/>
      <c r="N19" s="17"/>
      <c r="O19" s="89"/>
      <c r="P19" s="91"/>
      <c r="Q19" s="93"/>
      <c r="R19" s="93"/>
      <c r="S19" s="93"/>
      <c r="T19" s="93"/>
      <c r="U19" s="93"/>
      <c r="V19" s="93"/>
      <c r="W19" s="93"/>
      <c r="X19" s="93"/>
    </row>
    <row r="20" spans="1:24" x14ac:dyDescent="0.2">
      <c r="A20" s="92"/>
      <c r="B20" s="92"/>
      <c r="C20" s="92"/>
      <c r="D20" s="92"/>
      <c r="E20" s="92"/>
      <c r="F20" s="92"/>
      <c r="G20" s="93"/>
      <c r="H20" s="93"/>
      <c r="I20" s="93"/>
      <c r="J20" s="93"/>
      <c r="K20" s="93"/>
      <c r="L20" s="93"/>
      <c r="M20" s="93"/>
      <c r="N20" s="93"/>
      <c r="O20" s="89"/>
      <c r="P20" s="91"/>
      <c r="Q20" s="93"/>
      <c r="R20" s="93"/>
      <c r="S20" s="93"/>
      <c r="T20" s="93"/>
      <c r="U20" s="93"/>
      <c r="V20" s="93"/>
      <c r="W20" s="93"/>
      <c r="X20" s="93"/>
    </row>
    <row r="21" spans="1:24" x14ac:dyDescent="0.2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3"/>
      <c r="O21" s="89"/>
      <c r="P21" s="91"/>
      <c r="Q21" s="95"/>
      <c r="R21" s="95"/>
      <c r="S21" s="95"/>
      <c r="T21" s="95"/>
      <c r="U21" s="95"/>
      <c r="V21" s="95"/>
      <c r="W21" s="95"/>
      <c r="X21" s="95"/>
    </row>
    <row r="22" spans="1:24" ht="16.5" customHeight="1" x14ac:dyDescent="0.2">
      <c r="A22" s="65"/>
      <c r="B22" s="18"/>
      <c r="C22" s="18"/>
      <c r="D22" s="18"/>
      <c r="E22" s="335" t="s">
        <v>8</v>
      </c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198"/>
      <c r="T22" s="37">
        <f>SUM(T4:T19)</f>
        <v>7455.9400000000005</v>
      </c>
      <c r="U22" s="337"/>
      <c r="V22" s="193"/>
      <c r="W22" s="37">
        <f>SUM(W4:W21)</f>
        <v>7389.31</v>
      </c>
      <c r="X22" s="66"/>
    </row>
    <row r="23" spans="1:24" ht="16.5" customHeight="1" x14ac:dyDescent="0.2">
      <c r="A23" s="67"/>
      <c r="B23" s="19"/>
      <c r="C23" s="19"/>
      <c r="D23" s="19"/>
      <c r="E23" s="340" t="s">
        <v>180</v>
      </c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1"/>
      <c r="Q23" s="341"/>
      <c r="R23" s="341"/>
      <c r="S23" s="198"/>
      <c r="T23" s="37">
        <f>T22</f>
        <v>7455.9400000000005</v>
      </c>
      <c r="U23" s="338"/>
      <c r="V23" s="193"/>
      <c r="W23" s="37">
        <f>W22</f>
        <v>7389.31</v>
      </c>
      <c r="X23" s="68"/>
    </row>
    <row r="24" spans="1:24" ht="18" customHeight="1" x14ac:dyDescent="0.2">
      <c r="A24" s="69"/>
      <c r="B24" s="70"/>
      <c r="C24" s="70"/>
      <c r="D24" s="70"/>
      <c r="E24" s="342" t="s">
        <v>221</v>
      </c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196"/>
      <c r="T24" s="71">
        <f>TRUNC(SUM(T22:T23),2)</f>
        <v>14911.88</v>
      </c>
      <c r="U24" s="339"/>
      <c r="V24" s="194"/>
      <c r="W24" s="71">
        <f>TRUNC(SUM(W22:W23),2)</f>
        <v>14778.62</v>
      </c>
      <c r="X24" s="72"/>
    </row>
  </sheetData>
  <sortState xmlns:xlrd2="http://schemas.microsoft.com/office/spreadsheetml/2017/richdata2" ref="A4:X12">
    <sortCondition ref="A4:A12"/>
  </sortState>
  <mergeCells count="23">
    <mergeCell ref="E22:R22"/>
    <mergeCell ref="U22:U24"/>
    <mergeCell ref="E23:R23"/>
    <mergeCell ref="E24:R24"/>
    <mergeCell ref="X2:X3"/>
    <mergeCell ref="O2:O3"/>
    <mergeCell ref="P2:P3"/>
    <mergeCell ref="A1:X1"/>
    <mergeCell ref="A2:A3"/>
    <mergeCell ref="B2:B3"/>
    <mergeCell ref="C2:C3"/>
    <mergeCell ref="D2:D3"/>
    <mergeCell ref="E2:F2"/>
    <mergeCell ref="G2:H2"/>
    <mergeCell ref="I2:I3"/>
    <mergeCell ref="J2:J3"/>
    <mergeCell ref="K2:K3"/>
    <mergeCell ref="L2:L3"/>
    <mergeCell ref="M2:M3"/>
    <mergeCell ref="Q2:Q3"/>
    <mergeCell ref="R2:T2"/>
    <mergeCell ref="U2:W2"/>
    <mergeCell ref="N2:N3"/>
  </mergeCells>
  <phoneticPr fontId="11" type="noConversion"/>
  <printOptions horizontalCentered="1" verticalCentered="1"/>
  <pageMargins left="0" right="0" top="0.78740157480314965" bottom="0.78740157480314965" header="0.31496062992125984" footer="0.31496062992125984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128E-7CD9-4D36-99AA-FD3EF19C6C8B}">
  <dimension ref="A1:Y22"/>
  <sheetViews>
    <sheetView view="pageBreakPreview" zoomScaleNormal="100" zoomScaleSheetLayoutView="100" workbookViewId="0">
      <selection sqref="A1:Y1"/>
    </sheetView>
  </sheetViews>
  <sheetFormatPr defaultRowHeight="12.75" x14ac:dyDescent="0.2"/>
  <cols>
    <col min="1" max="1" width="7.5" style="7" customWidth="1"/>
    <col min="2" max="2" width="31.1640625" style="7" customWidth="1"/>
    <col min="3" max="3" width="7.5" style="7" bestFit="1" customWidth="1"/>
    <col min="4" max="4" width="8.1640625" style="7" bestFit="1" customWidth="1"/>
    <col min="5" max="6" width="10.1640625" style="7" customWidth="1"/>
    <col min="7" max="7" width="7" style="7" bestFit="1" customWidth="1"/>
    <col min="8" max="9" width="4.6640625" style="7" bestFit="1" customWidth="1"/>
    <col min="10" max="11" width="10.1640625" style="7" customWidth="1"/>
    <col min="12" max="14" width="8.1640625" style="7" customWidth="1"/>
    <col min="15" max="15" width="6.1640625" style="7" bestFit="1" customWidth="1"/>
    <col min="16" max="16" width="9.33203125" style="7" bestFit="1" customWidth="1"/>
    <col min="17" max="17" width="11.1640625" style="7" customWidth="1"/>
    <col min="18" max="19" width="11.5" style="7" customWidth="1"/>
    <col min="20" max="20" width="12" style="7" bestFit="1" customWidth="1"/>
    <col min="21" max="22" width="11.5" style="7" customWidth="1"/>
    <col min="23" max="23" width="12" style="7" bestFit="1" customWidth="1"/>
    <col min="24" max="24" width="8.1640625" style="7" customWidth="1"/>
    <col min="25" max="25" width="25.83203125" style="7" customWidth="1"/>
    <col min="26" max="16384" width="9.33203125" style="7"/>
  </cols>
  <sheetData>
    <row r="1" spans="1:25" ht="35.1" customHeight="1" x14ac:dyDescent="0.2">
      <c r="A1" s="314" t="s">
        <v>101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6"/>
    </row>
    <row r="2" spans="1:25" s="2" customFormat="1" ht="24" customHeight="1" x14ac:dyDescent="0.2">
      <c r="A2" s="346" t="s">
        <v>60</v>
      </c>
      <c r="B2" s="326" t="s">
        <v>61</v>
      </c>
      <c r="C2" s="326" t="s">
        <v>62</v>
      </c>
      <c r="D2" s="326" t="s">
        <v>63</v>
      </c>
      <c r="E2" s="328" t="s">
        <v>65</v>
      </c>
      <c r="F2" s="329"/>
      <c r="G2" s="330" t="s">
        <v>182</v>
      </c>
      <c r="H2" s="326" t="s">
        <v>102</v>
      </c>
      <c r="I2" s="326" t="s">
        <v>103</v>
      </c>
      <c r="J2" s="328" t="s">
        <v>64</v>
      </c>
      <c r="K2" s="329"/>
      <c r="L2" s="326" t="s">
        <v>66</v>
      </c>
      <c r="M2" s="330" t="s">
        <v>236</v>
      </c>
      <c r="N2" s="326" t="s">
        <v>67</v>
      </c>
      <c r="O2" s="326" t="s">
        <v>178</v>
      </c>
      <c r="P2" s="326" t="s">
        <v>176</v>
      </c>
      <c r="Q2" s="326" t="s">
        <v>240</v>
      </c>
      <c r="R2" s="331" t="s">
        <v>68</v>
      </c>
      <c r="S2" s="332"/>
      <c r="T2" s="333"/>
      <c r="U2" s="331" t="s">
        <v>69</v>
      </c>
      <c r="V2" s="332"/>
      <c r="W2" s="333"/>
      <c r="X2" s="326" t="s">
        <v>70</v>
      </c>
      <c r="Y2" s="349" t="s">
        <v>72</v>
      </c>
    </row>
    <row r="3" spans="1:25" s="2" customFormat="1" ht="33" customHeight="1" x14ac:dyDescent="0.2">
      <c r="A3" s="347"/>
      <c r="B3" s="348"/>
      <c r="C3" s="348"/>
      <c r="D3" s="348"/>
      <c r="E3" s="191" t="s">
        <v>174</v>
      </c>
      <c r="F3" s="191" t="s">
        <v>208</v>
      </c>
      <c r="G3" s="348"/>
      <c r="H3" s="348"/>
      <c r="I3" s="348"/>
      <c r="J3" s="191" t="s">
        <v>174</v>
      </c>
      <c r="K3" s="191" t="s">
        <v>208</v>
      </c>
      <c r="L3" s="348"/>
      <c r="M3" s="348"/>
      <c r="N3" s="348"/>
      <c r="O3" s="348"/>
      <c r="P3" s="348"/>
      <c r="Q3" s="334"/>
      <c r="R3" s="96" t="s">
        <v>173</v>
      </c>
      <c r="S3" s="79" t="s">
        <v>235</v>
      </c>
      <c r="T3" s="188" t="s">
        <v>71</v>
      </c>
      <c r="U3" s="190" t="s">
        <v>173</v>
      </c>
      <c r="V3" s="79" t="s">
        <v>235</v>
      </c>
      <c r="W3" s="188" t="s">
        <v>71</v>
      </c>
      <c r="X3" s="348"/>
      <c r="Y3" s="350"/>
    </row>
    <row r="4" spans="1:25" ht="27" x14ac:dyDescent="0.2">
      <c r="A4" s="171" t="s">
        <v>119</v>
      </c>
      <c r="B4" s="57" t="s">
        <v>215</v>
      </c>
      <c r="C4" s="35" t="s">
        <v>55</v>
      </c>
      <c r="D4" s="36" t="s">
        <v>73</v>
      </c>
      <c r="E4" s="58">
        <v>121.5</v>
      </c>
      <c r="F4" s="58">
        <v>0.2</v>
      </c>
      <c r="G4" s="58">
        <v>1</v>
      </c>
      <c r="H4" s="58">
        <v>2</v>
      </c>
      <c r="I4" s="58">
        <v>1</v>
      </c>
      <c r="J4" s="58">
        <v>60</v>
      </c>
      <c r="K4" s="58">
        <v>50</v>
      </c>
      <c r="L4" s="58">
        <f>TRUNC(E4/J4+F4/K4,2)</f>
        <v>2.02</v>
      </c>
      <c r="M4" s="59">
        <f>IF(L4&lt;10,TRUNC(L4/4,0)*0.5,TRUNC(L4/4,0)*0.5+IF(L4&gt;8,11,0)*TRUNC(L4/8,0))</f>
        <v>0</v>
      </c>
      <c r="N4" s="58">
        <f>L4+M4</f>
        <v>2.02</v>
      </c>
      <c r="O4" s="58">
        <v>6</v>
      </c>
      <c r="P4" s="58">
        <v>0</v>
      </c>
      <c r="Q4" s="98">
        <v>0</v>
      </c>
      <c r="R4" s="97">
        <v>426.36880000000002</v>
      </c>
      <c r="S4" s="97">
        <v>29.226099999999999</v>
      </c>
      <c r="T4" s="98">
        <f>TRUNC(R4*H4*I4*L4*G4+S4*M4*G4+O4*P4*H4*G4+Q4*G4*H4,2)</f>
        <v>1722.52</v>
      </c>
      <c r="U4" s="98">
        <v>423.33890000000002</v>
      </c>
      <c r="V4" s="98">
        <v>26.196200000000001</v>
      </c>
      <c r="W4" s="98">
        <f>TRUNC(U4*H4*I4*L4*G4+M4*G4*V4*H4+O4*P4*G4*H4+Q4*G4*H4,2)</f>
        <v>1710.28</v>
      </c>
      <c r="X4" s="35" t="s">
        <v>7</v>
      </c>
      <c r="Y4" s="192" t="s">
        <v>130</v>
      </c>
    </row>
    <row r="5" spans="1:25" ht="27" x14ac:dyDescent="0.2">
      <c r="A5" s="171" t="s">
        <v>120</v>
      </c>
      <c r="B5" s="57" t="s">
        <v>219</v>
      </c>
      <c r="C5" s="35" t="s">
        <v>55</v>
      </c>
      <c r="D5" s="36" t="s">
        <v>73</v>
      </c>
      <c r="E5" s="58">
        <v>121.5</v>
      </c>
      <c r="F5" s="58">
        <v>0.2</v>
      </c>
      <c r="G5" s="58">
        <v>1</v>
      </c>
      <c r="H5" s="58">
        <v>2</v>
      </c>
      <c r="I5" s="58">
        <v>0.2</v>
      </c>
      <c r="J5" s="58">
        <v>60</v>
      </c>
      <c r="K5" s="58">
        <v>50</v>
      </c>
      <c r="L5" s="58">
        <f>TRUNC(E5/J5+F5/K5,2)</f>
        <v>2.02</v>
      </c>
      <c r="M5" s="59">
        <f t="shared" ref="M5:M7" si="0">IF(L5&lt;10,TRUNC(L5/4,0)*0.5,TRUNC(L5/4,0)*0.5+IF(L5&gt;8,11,0)*TRUNC(L5/8,0))</f>
        <v>0</v>
      </c>
      <c r="N5" s="58">
        <f>L5+M5</f>
        <v>2.02</v>
      </c>
      <c r="O5" s="58">
        <v>6</v>
      </c>
      <c r="P5" s="58">
        <v>0</v>
      </c>
      <c r="Q5" s="200">
        <v>0</v>
      </c>
      <c r="R5" s="97">
        <v>426.36880000000002</v>
      </c>
      <c r="S5" s="97">
        <v>29.226099999999999</v>
      </c>
      <c r="T5" s="98">
        <f t="shared" ref="T5:T7" si="1">TRUNC(R5*H5*I5*L5*G5+S5*M5*G5+O5*P5*H5*G5+Q5*G5*H5,2)</f>
        <v>344.5</v>
      </c>
      <c r="U5" s="98">
        <v>423.33890000000002</v>
      </c>
      <c r="V5" s="98">
        <v>26.196200000000001</v>
      </c>
      <c r="W5" s="98">
        <f t="shared" ref="W5:W7" si="2">TRUNC(U5*H5*I5*L5*G5+M5*G5*V5*H5+O5*P5*G5*H5+Q5*G5*H5,2)</f>
        <v>342.05</v>
      </c>
      <c r="X5" s="35" t="s">
        <v>7</v>
      </c>
      <c r="Y5" s="192" t="s">
        <v>130</v>
      </c>
    </row>
    <row r="6" spans="1:25" ht="33.75" x14ac:dyDescent="0.2">
      <c r="A6" s="171" t="s">
        <v>121</v>
      </c>
      <c r="B6" s="57" t="s">
        <v>216</v>
      </c>
      <c r="C6" s="35" t="s">
        <v>55</v>
      </c>
      <c r="D6" s="36" t="s">
        <v>73</v>
      </c>
      <c r="E6" s="58">
        <v>121.5</v>
      </c>
      <c r="F6" s="58">
        <v>0.2</v>
      </c>
      <c r="G6" s="58">
        <v>1</v>
      </c>
      <c r="H6" s="58">
        <v>2</v>
      </c>
      <c r="I6" s="58">
        <v>0.5</v>
      </c>
      <c r="J6" s="58">
        <v>60</v>
      </c>
      <c r="K6" s="58">
        <v>50</v>
      </c>
      <c r="L6" s="58">
        <f>TRUNC(E6/J6+F6/K6,2)</f>
        <v>2.02</v>
      </c>
      <c r="M6" s="59">
        <f t="shared" si="0"/>
        <v>0</v>
      </c>
      <c r="N6" s="58">
        <f>L6+M6</f>
        <v>2.02</v>
      </c>
      <c r="O6" s="58">
        <v>6</v>
      </c>
      <c r="P6" s="58">
        <v>0</v>
      </c>
      <c r="Q6" s="200">
        <v>0</v>
      </c>
      <c r="R6" s="97">
        <v>426.36880000000002</v>
      </c>
      <c r="S6" s="97">
        <v>29.226099999999999</v>
      </c>
      <c r="T6" s="98">
        <f t="shared" si="1"/>
        <v>861.26</v>
      </c>
      <c r="U6" s="98">
        <v>423.33890000000002</v>
      </c>
      <c r="V6" s="98">
        <v>26.196200000000001</v>
      </c>
      <c r="W6" s="98">
        <f t="shared" si="2"/>
        <v>855.14</v>
      </c>
      <c r="X6" s="35" t="s">
        <v>7</v>
      </c>
      <c r="Y6" s="192" t="s">
        <v>130</v>
      </c>
    </row>
    <row r="7" spans="1:25" ht="27" x14ac:dyDescent="0.2">
      <c r="A7" s="171" t="s">
        <v>124</v>
      </c>
      <c r="B7" s="57" t="s">
        <v>125</v>
      </c>
      <c r="C7" s="35" t="s">
        <v>55</v>
      </c>
      <c r="D7" s="36" t="s">
        <v>73</v>
      </c>
      <c r="E7" s="58">
        <v>121.5</v>
      </c>
      <c r="F7" s="58">
        <v>0.2</v>
      </c>
      <c r="G7" s="58">
        <v>1</v>
      </c>
      <c r="H7" s="58">
        <v>2</v>
      </c>
      <c r="I7" s="58">
        <v>0.5</v>
      </c>
      <c r="J7" s="58">
        <v>60</v>
      </c>
      <c r="K7" s="58">
        <v>50</v>
      </c>
      <c r="L7" s="58">
        <f>TRUNC(E7/J7+F7/K7,2)</f>
        <v>2.02</v>
      </c>
      <c r="M7" s="59">
        <f t="shared" si="0"/>
        <v>0</v>
      </c>
      <c r="N7" s="58">
        <f>L7+M7</f>
        <v>2.02</v>
      </c>
      <c r="O7" s="58">
        <v>6</v>
      </c>
      <c r="P7" s="58">
        <v>0</v>
      </c>
      <c r="Q7" s="200">
        <v>0</v>
      </c>
      <c r="R7" s="97">
        <v>426.36880000000002</v>
      </c>
      <c r="S7" s="97">
        <v>29.226099999999999</v>
      </c>
      <c r="T7" s="98">
        <f t="shared" si="1"/>
        <v>861.26</v>
      </c>
      <c r="U7" s="98">
        <v>423.33890000000002</v>
      </c>
      <c r="V7" s="98">
        <v>26.196200000000001</v>
      </c>
      <c r="W7" s="98">
        <f t="shared" si="2"/>
        <v>855.14</v>
      </c>
      <c r="X7" s="35" t="s">
        <v>7</v>
      </c>
      <c r="Y7" s="192" t="s">
        <v>130</v>
      </c>
    </row>
    <row r="8" spans="1:25" s="175" customFormat="1" ht="27" x14ac:dyDescent="0.2">
      <c r="A8" s="173" t="s">
        <v>86</v>
      </c>
      <c r="B8" s="57" t="s">
        <v>210</v>
      </c>
      <c r="C8" s="35" t="s">
        <v>55</v>
      </c>
      <c r="D8" s="36" t="s">
        <v>73</v>
      </c>
      <c r="E8" s="58">
        <v>121.5</v>
      </c>
      <c r="F8" s="58">
        <v>0.2</v>
      </c>
      <c r="G8" s="58">
        <v>1</v>
      </c>
      <c r="H8" s="58">
        <v>2</v>
      </c>
      <c r="I8" s="58">
        <v>1</v>
      </c>
      <c r="J8" s="58">
        <v>60</v>
      </c>
      <c r="K8" s="58">
        <v>50</v>
      </c>
      <c r="L8" s="58">
        <f>TRUNC(E8/J8+F8/K8,2)</f>
        <v>2.02</v>
      </c>
      <c r="M8" s="59">
        <f t="shared" ref="M8" si="3">IF(L8&lt;10,TRUNC(L8/4,0)*0.5,TRUNC(L8/4,0)*0.5+IF(L8&gt;8,11,0)*TRUNC(L8/8,0))</f>
        <v>0</v>
      </c>
      <c r="N8" s="58">
        <f>L8+M8</f>
        <v>2.02</v>
      </c>
      <c r="O8" s="58">
        <v>6</v>
      </c>
      <c r="P8" s="58">
        <v>0</v>
      </c>
      <c r="Q8" s="200">
        <v>0</v>
      </c>
      <c r="R8" s="97">
        <v>459.88170000000002</v>
      </c>
      <c r="S8" s="97">
        <v>29.226099999999999</v>
      </c>
      <c r="T8" s="98">
        <f t="shared" ref="T8" si="4">TRUNC(R8*H8*I8*L8*G8+S8*M8*G8+O8*P8*H8*G8+Q8*G8*H8,2)</f>
        <v>1857.92</v>
      </c>
      <c r="U8" s="98">
        <v>457.41500000000002</v>
      </c>
      <c r="V8" s="98">
        <v>26.196200000000001</v>
      </c>
      <c r="W8" s="98">
        <f t="shared" ref="W8" si="5">TRUNC(U8*H8*I8*L8*G8+M8*G8*V8*H8+O8*P8*G8*H8+Q8*G8*H8,2)</f>
        <v>1847.95</v>
      </c>
      <c r="X8" s="35" t="s">
        <v>7</v>
      </c>
      <c r="Y8" s="192" t="s">
        <v>131</v>
      </c>
    </row>
    <row r="9" spans="1:25" x14ac:dyDescent="0.2">
      <c r="A9" s="173"/>
      <c r="B9" s="174"/>
      <c r="C9" s="35"/>
      <c r="D9" s="36"/>
      <c r="E9" s="58"/>
      <c r="F9" s="58"/>
      <c r="G9" s="58"/>
      <c r="H9" s="58"/>
      <c r="I9" s="58"/>
      <c r="J9" s="58"/>
      <c r="K9" s="58"/>
      <c r="L9" s="58"/>
      <c r="M9" s="59"/>
      <c r="N9" s="58"/>
      <c r="O9" s="58"/>
      <c r="P9" s="58"/>
      <c r="Q9" s="58"/>
      <c r="R9" s="97"/>
      <c r="S9" s="97"/>
      <c r="T9" s="98"/>
      <c r="U9" s="98"/>
      <c r="V9" s="98"/>
      <c r="W9" s="98"/>
      <c r="X9" s="35"/>
      <c r="Y9" s="172"/>
    </row>
    <row r="10" spans="1:25" x14ac:dyDescent="0.2">
      <c r="A10" s="173"/>
      <c r="B10" s="174"/>
      <c r="C10" s="35"/>
      <c r="D10" s="36"/>
      <c r="E10" s="58"/>
      <c r="F10" s="58"/>
      <c r="G10" s="58"/>
      <c r="H10" s="58"/>
      <c r="I10" s="58"/>
      <c r="J10" s="58"/>
      <c r="K10" s="58"/>
      <c r="L10" s="58"/>
      <c r="M10" s="59"/>
      <c r="N10" s="58"/>
      <c r="O10" s="58"/>
      <c r="P10" s="58"/>
      <c r="Q10" s="58"/>
      <c r="R10" s="97"/>
      <c r="S10" s="97"/>
      <c r="T10" s="98"/>
      <c r="U10" s="98"/>
      <c r="V10" s="98"/>
      <c r="W10" s="98"/>
      <c r="X10" s="35"/>
      <c r="Y10" s="172"/>
    </row>
    <row r="11" spans="1:25" x14ac:dyDescent="0.2">
      <c r="A11" s="16"/>
      <c r="B11" s="16"/>
      <c r="C11" s="16"/>
      <c r="D11" s="16"/>
      <c r="E11" s="16"/>
      <c r="F11" s="16"/>
      <c r="G11" s="16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20"/>
    </row>
    <row r="12" spans="1:25" x14ac:dyDescent="0.2">
      <c r="A12" s="16"/>
      <c r="B12" s="16"/>
      <c r="C12" s="16"/>
      <c r="D12" s="16"/>
      <c r="E12" s="16"/>
      <c r="F12" s="16"/>
      <c r="G12" s="16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20"/>
    </row>
    <row r="13" spans="1:25" x14ac:dyDescent="0.2">
      <c r="A13" s="100" t="s">
        <v>164</v>
      </c>
      <c r="B13" s="16"/>
      <c r="C13" s="16"/>
      <c r="D13" s="16"/>
      <c r="E13" s="16"/>
      <c r="F13" s="16"/>
      <c r="G13" s="16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20"/>
    </row>
    <row r="14" spans="1:25" x14ac:dyDescent="0.2">
      <c r="A14" s="16"/>
      <c r="B14" s="361" t="s">
        <v>214</v>
      </c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20"/>
    </row>
    <row r="15" spans="1:25" ht="12.75" customHeight="1" x14ac:dyDescent="0.2">
      <c r="A15" s="16"/>
      <c r="B15" s="362" t="s">
        <v>206</v>
      </c>
      <c r="C15" s="363"/>
      <c r="D15" s="363"/>
      <c r="E15" s="363"/>
      <c r="F15" s="363"/>
      <c r="G15" s="363"/>
      <c r="H15" s="363"/>
      <c r="I15" s="363"/>
      <c r="J15" s="363"/>
      <c r="K15" s="161"/>
      <c r="L15" s="161"/>
      <c r="M15" s="99"/>
      <c r="N15" s="99"/>
      <c r="O15" s="99"/>
      <c r="P15" s="162"/>
      <c r="Q15" s="162"/>
      <c r="R15" s="99"/>
      <c r="S15" s="99"/>
      <c r="T15" s="99"/>
      <c r="U15" s="99"/>
      <c r="V15" s="99"/>
      <c r="W15" s="99"/>
      <c r="X15" s="99"/>
      <c r="Y15" s="20"/>
    </row>
    <row r="16" spans="1:25" x14ac:dyDescent="0.2">
      <c r="A16" s="16"/>
      <c r="B16" s="351" t="s">
        <v>207</v>
      </c>
      <c r="C16" s="352"/>
      <c r="D16" s="352"/>
      <c r="E16" s="352"/>
      <c r="F16" s="352"/>
      <c r="G16" s="352"/>
      <c r="H16" s="352"/>
      <c r="I16" s="352"/>
      <c r="J16" s="353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20"/>
    </row>
    <row r="17" spans="1:25" x14ac:dyDescent="0.2">
      <c r="A17" s="16"/>
      <c r="B17" s="16"/>
      <c r="C17" s="16"/>
      <c r="D17" s="16"/>
      <c r="E17" s="16"/>
      <c r="F17" s="16"/>
      <c r="G17" s="16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20"/>
    </row>
    <row r="18" spans="1:25" x14ac:dyDescent="0.2">
      <c r="A18" s="16"/>
      <c r="B18" s="16"/>
      <c r="C18" s="16"/>
      <c r="D18" s="16"/>
      <c r="E18" s="16"/>
      <c r="F18" s="16"/>
      <c r="G18" s="16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20"/>
    </row>
    <row r="19" spans="1: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21"/>
    </row>
    <row r="20" spans="1:25" ht="16.5" customHeight="1" x14ac:dyDescent="0.2">
      <c r="A20" s="50"/>
      <c r="B20" s="18"/>
      <c r="C20" s="18"/>
      <c r="D20" s="18"/>
      <c r="E20" s="335" t="s">
        <v>237</v>
      </c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198"/>
      <c r="T20" s="37">
        <f>SUM(T4:T19)</f>
        <v>5647.46</v>
      </c>
      <c r="U20" s="337"/>
      <c r="V20" s="193"/>
      <c r="W20" s="37">
        <f>SUM(W4:W19)</f>
        <v>5610.5599999999995</v>
      </c>
      <c r="X20" s="355"/>
      <c r="Y20" s="356"/>
    </row>
    <row r="21" spans="1:25" ht="16.5" customHeight="1" x14ac:dyDescent="0.2">
      <c r="A21" s="51"/>
      <c r="B21" s="19"/>
      <c r="C21" s="19"/>
      <c r="D21" s="19"/>
      <c r="E21" s="335" t="s">
        <v>238</v>
      </c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198"/>
      <c r="T21" s="37">
        <f>T20</f>
        <v>5647.46</v>
      </c>
      <c r="U21" s="338"/>
      <c r="V21" s="193"/>
      <c r="W21" s="37">
        <f>W20</f>
        <v>5610.5599999999995</v>
      </c>
      <c r="X21" s="357"/>
      <c r="Y21" s="358"/>
    </row>
    <row r="22" spans="1:25" ht="18" customHeight="1" x14ac:dyDescent="0.2">
      <c r="A22" s="52"/>
      <c r="B22" s="53"/>
      <c r="C22" s="53"/>
      <c r="D22" s="53"/>
      <c r="E22" s="340" t="s">
        <v>239</v>
      </c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195"/>
      <c r="T22" s="54">
        <f>TRUNC(SUM(T20:T21),2)</f>
        <v>11294.92</v>
      </c>
      <c r="U22" s="354"/>
      <c r="V22" s="197"/>
      <c r="W22" s="54">
        <f>TRUNC(SUM(W20:W21),2)</f>
        <v>11221.12</v>
      </c>
      <c r="X22" s="359"/>
      <c r="Y22" s="360"/>
    </row>
  </sheetData>
  <sortState xmlns:xlrd2="http://schemas.microsoft.com/office/spreadsheetml/2017/richdata2" ref="A4:Y7">
    <sortCondition ref="A4:A7"/>
  </sortState>
  <mergeCells count="28">
    <mergeCell ref="Q2:Q3"/>
    <mergeCell ref="B16:J16"/>
    <mergeCell ref="E20:R20"/>
    <mergeCell ref="U20:U22"/>
    <mergeCell ref="X20:Y22"/>
    <mergeCell ref="E21:R21"/>
    <mergeCell ref="E22:R22"/>
    <mergeCell ref="B14:L14"/>
    <mergeCell ref="B15:J15"/>
    <mergeCell ref="L2:L3"/>
    <mergeCell ref="M2:M3"/>
    <mergeCell ref="N2:N3"/>
    <mergeCell ref="A1:Y1"/>
    <mergeCell ref="A2:A3"/>
    <mergeCell ref="B2:B3"/>
    <mergeCell ref="C2:C3"/>
    <mergeCell ref="D2:D3"/>
    <mergeCell ref="E2:F2"/>
    <mergeCell ref="G2:G3"/>
    <mergeCell ref="H2:H3"/>
    <mergeCell ref="I2:I3"/>
    <mergeCell ref="J2:K2"/>
    <mergeCell ref="U2:W2"/>
    <mergeCell ref="X2:X3"/>
    <mergeCell ref="Y2:Y3"/>
    <mergeCell ref="O2:O3"/>
    <mergeCell ref="P2:P3"/>
    <mergeCell ref="R2:T2"/>
  </mergeCells>
  <phoneticPr fontId="34" type="noConversion"/>
  <printOptions horizontalCentered="1" verticalCentered="1"/>
  <pageMargins left="0" right="0" top="0.78740157480314965" bottom="0.78740157480314965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Adm. Local Sem Desoneração</vt:lpstr>
      <vt:lpstr>ViculadaSem Desoneração</vt:lpstr>
      <vt:lpstr>Equipe de Lab.de Concreto</vt:lpstr>
      <vt:lpstr>Custo.Laboratório de Concreto</vt:lpstr>
      <vt:lpstr>RESUMO SEM DESON</vt:lpstr>
      <vt:lpstr>Mob.M.O. - Sem deson</vt:lpstr>
      <vt:lpstr>Mob. Rodantes</vt:lpstr>
      <vt:lpstr>Mob. Pesados</vt:lpstr>
      <vt:lpstr>'Adm. Local Sem Desoneração'!Area_de_impressao</vt:lpstr>
      <vt:lpstr>'Custo.Laboratório de Concreto'!Area_de_impressao</vt:lpstr>
      <vt:lpstr>'Equipe de Lab.de Concreto'!Area_de_impressao</vt:lpstr>
      <vt:lpstr>'Mob. Pesados'!Area_de_impressao</vt:lpstr>
      <vt:lpstr>'Mob. Rodantes'!Area_de_impressao</vt:lpstr>
      <vt:lpstr>'Mob.M.O. - Sem deson'!Area_de_impressao</vt:lpstr>
      <vt:lpstr>'RESUMO SEM DESON'!Area_de_impressao</vt:lpstr>
      <vt:lpstr>'ViculadaSem Desoneração'!Area_de_impressao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2022-12-14T20:58:26Z</cp:lastPrinted>
  <dcterms:created xsi:type="dcterms:W3CDTF">2020-04-25T08:17:41Z</dcterms:created>
  <dcterms:modified xsi:type="dcterms:W3CDTF">2023-05-04T21:07:07Z</dcterms:modified>
</cp:coreProperties>
</file>